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32EBE638-7CCF-4234-8FA8-172E11A996E2}" xr6:coauthVersionLast="47" xr6:coauthVersionMax="47" xr10:uidLastSave="{00000000-0000-0000-0000-000000000000}"/>
  <bookViews>
    <workbookView xWindow="-108" yWindow="-108" windowWidth="23256" windowHeight="12456" tabRatio="793" activeTab="7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0" i="25" l="1"/>
  <c r="K490" i="25"/>
  <c r="U742" i="27"/>
  <c r="U754" i="27"/>
  <c r="U755" i="27"/>
  <c r="U756" i="27"/>
  <c r="U749" i="27"/>
  <c r="U748" i="27"/>
  <c r="U747" i="27"/>
  <c r="U736" i="27"/>
  <c r="U733" i="27"/>
  <c r="U734" i="27"/>
  <c r="U726" i="27"/>
  <c r="U727" i="27"/>
  <c r="U732" i="27"/>
  <c r="U730" i="27"/>
  <c r="U718" i="27"/>
  <c r="U709" i="27"/>
  <c r="U717" i="27"/>
  <c r="U722" i="27"/>
  <c r="U720" i="27"/>
  <c r="U713" i="27"/>
  <c r="U716" i="27"/>
  <c r="U714" i="27"/>
  <c r="U703" i="27"/>
  <c r="U700" i="27"/>
  <c r="U706" i="27"/>
  <c r="U699" i="27"/>
  <c r="U704" i="27"/>
  <c r="U642" i="27"/>
  <c r="U492" i="27"/>
  <c r="U327" i="27"/>
  <c r="U318" i="27"/>
  <c r="U371" i="27"/>
  <c r="U251" i="27"/>
  <c r="U250" i="27"/>
  <c r="U249" i="27"/>
  <c r="U248" i="27"/>
  <c r="U247" i="27"/>
  <c r="U246" i="27"/>
  <c r="U245" i="27"/>
  <c r="U649" i="27"/>
  <c r="U258" i="27"/>
  <c r="U257" i="27"/>
  <c r="U643" i="27"/>
  <c r="U253" i="27"/>
  <c r="U252" i="27"/>
  <c r="U259" i="27"/>
  <c r="U299" i="27"/>
  <c r="U254" i="27"/>
  <c r="U621" i="27"/>
  <c r="U622" i="27"/>
  <c r="U623" i="27"/>
  <c r="U255" i="27"/>
  <c r="U409" i="27"/>
  <c r="U263" i="27"/>
  <c r="U313" i="27"/>
  <c r="U261" i="27"/>
  <c r="U260" i="27"/>
  <c r="U256" i="27"/>
  <c r="U370" i="27"/>
  <c r="U262" i="27"/>
  <c r="U320" i="27"/>
  <c r="U237" i="27"/>
  <c r="U236" i="27"/>
  <c r="U235" i="27"/>
  <c r="U238" i="27"/>
  <c r="U234" i="27"/>
  <c r="U310" i="27"/>
  <c r="U194" i="27"/>
  <c r="U239" i="27"/>
  <c r="U316" i="27"/>
  <c r="U300" i="27"/>
  <c r="U233" i="27"/>
  <c r="U232" i="27"/>
  <c r="U231" i="27"/>
  <c r="U230" i="27"/>
  <c r="U587" i="27"/>
  <c r="U229" i="27"/>
  <c r="U563" i="27"/>
  <c r="U501" i="27"/>
  <c r="U583" i="27"/>
  <c r="U582" i="27"/>
  <c r="U312" i="27"/>
  <c r="U311" i="27"/>
  <c r="U301" i="27"/>
  <c r="U298" i="27"/>
  <c r="U244" i="27"/>
  <c r="U243" i="27"/>
  <c r="U242" i="27"/>
  <c r="U240" i="27"/>
  <c r="U518" i="27"/>
  <c r="U584" i="27"/>
  <c r="U424" i="27"/>
  <c r="U188" i="27"/>
  <c r="U187" i="27"/>
  <c r="U519" i="27"/>
  <c r="U423" i="27"/>
  <c r="U422" i="27"/>
  <c r="U191" i="27"/>
  <c r="U197" i="27"/>
  <c r="U196" i="27"/>
  <c r="U195" i="27"/>
  <c r="U192" i="27"/>
  <c r="U190" i="27"/>
  <c r="U189" i="27"/>
  <c r="U665" i="27"/>
  <c r="U678" i="27"/>
  <c r="U435" i="27"/>
  <c r="U420" i="27"/>
  <c r="U415" i="27"/>
  <c r="U307" i="27"/>
  <c r="U199" i="27"/>
  <c r="U200" i="27"/>
  <c r="U595" i="27"/>
  <c r="U198" i="27"/>
  <c r="U431" i="27"/>
  <c r="U434" i="27"/>
  <c r="U433" i="27"/>
  <c r="U345" i="27"/>
  <c r="U341" i="27"/>
  <c r="U186" i="27"/>
  <c r="U297" i="27"/>
  <c r="U295" i="27"/>
  <c r="U185" i="27"/>
  <c r="U184" i="27"/>
  <c r="U368" i="27"/>
  <c r="U182" i="27"/>
  <c r="U344" i="27"/>
  <c r="U183" i="27"/>
  <c r="U326" i="27"/>
  <c r="U294" i="27"/>
  <c r="U517" i="27"/>
  <c r="U293" i="27"/>
  <c r="U292" i="27"/>
  <c r="U202" i="27"/>
  <c r="U201" i="27"/>
  <c r="U203" i="27"/>
  <c r="U204" i="27"/>
  <c r="U611" i="27"/>
  <c r="U561" i="27"/>
  <c r="U581" i="27"/>
  <c r="U679" i="27"/>
  <c r="U562" i="27"/>
  <c r="U339" i="27"/>
  <c r="U521" i="27"/>
  <c r="U516" i="27"/>
  <c r="U342" i="27"/>
  <c r="U221" i="27"/>
  <c r="U222" i="27"/>
  <c r="U228" i="27"/>
  <c r="U225" i="27"/>
  <c r="U226" i="27"/>
  <c r="U227" i="27"/>
  <c r="U207" i="27"/>
  <c r="U213" i="27"/>
  <c r="U212" i="27"/>
  <c r="U214" i="27"/>
  <c r="U304" i="27"/>
  <c r="U219" i="27"/>
  <c r="U664" i="27"/>
  <c r="U369" i="27"/>
  <c r="U346" i="27"/>
  <c r="U296" i="27"/>
  <c r="U412" i="27"/>
  <c r="U343" i="27"/>
  <c r="U216" i="27"/>
  <c r="U218" i="27"/>
  <c r="U217" i="27"/>
  <c r="U220" i="27"/>
  <c r="U335" i="27"/>
  <c r="U224" i="27"/>
  <c r="U223" i="27"/>
  <c r="U432" i="27"/>
  <c r="U426" i="27"/>
  <c r="U365" i="27"/>
  <c r="U336" i="27"/>
  <c r="U331" i="27"/>
  <c r="U330" i="27"/>
  <c r="U215" i="27"/>
  <c r="U211" i="27"/>
  <c r="U210" i="27"/>
  <c r="U209" i="27"/>
  <c r="U208" i="27"/>
  <c r="U594" i="27"/>
  <c r="U596" i="27"/>
  <c r="U334" i="27"/>
  <c r="U206" i="27"/>
  <c r="U130" i="27"/>
  <c r="U129" i="27"/>
  <c r="U618" i="27"/>
  <c r="U131" i="27"/>
  <c r="U132" i="27"/>
  <c r="U139" i="27"/>
  <c r="U140" i="27"/>
  <c r="U138" i="31"/>
  <c r="U138" i="29"/>
  <c r="U138" i="27"/>
  <c r="U141" i="31"/>
  <c r="U141" i="27"/>
  <c r="U144" i="27"/>
  <c r="U145" i="31"/>
  <c r="U145" i="27"/>
  <c r="U143" i="29"/>
  <c r="U143" i="27"/>
  <c r="U142" i="31"/>
  <c r="U142" i="27"/>
  <c r="U154" i="31"/>
  <c r="U154" i="27"/>
  <c r="U153" i="31"/>
  <c r="U153" i="27"/>
  <c r="U128" i="31"/>
  <c r="U128" i="29"/>
  <c r="U128" i="27"/>
  <c r="U155" i="29"/>
  <c r="U155" i="27"/>
  <c r="U127" i="31"/>
  <c r="U127" i="29"/>
  <c r="U127" i="27"/>
  <c r="U303" i="29"/>
  <c r="U303" i="27"/>
  <c r="U137" i="31"/>
  <c r="U137" i="29"/>
  <c r="U137" i="27"/>
  <c r="U136" i="31"/>
  <c r="U136" i="27"/>
  <c r="U135" i="29"/>
  <c r="U135" i="27"/>
  <c r="U134" i="27"/>
  <c r="U152" i="31"/>
  <c r="U152" i="29"/>
  <c r="U152" i="27"/>
  <c r="U151" i="31"/>
  <c r="U151" i="29"/>
  <c r="U151" i="27"/>
  <c r="U150" i="31"/>
  <c r="U150" i="29"/>
  <c r="U150" i="27"/>
  <c r="U149" i="31"/>
  <c r="U149" i="29"/>
  <c r="U149" i="27"/>
  <c r="U133" i="31"/>
  <c r="U133" i="27"/>
  <c r="U286" i="31"/>
  <c r="U286" i="27"/>
  <c r="U148" i="31"/>
  <c r="U148" i="27"/>
  <c r="U147" i="29"/>
  <c r="U147" i="27"/>
  <c r="U146" i="27"/>
  <c r="U568" i="31"/>
  <c r="U568" i="29"/>
  <c r="U568" i="27"/>
  <c r="U328" i="31"/>
  <c r="U328" i="27"/>
  <c r="U171" i="29"/>
  <c r="U171" i="27"/>
  <c r="U170" i="27"/>
  <c r="U169" i="31"/>
  <c r="U169" i="27"/>
  <c r="U675" i="31"/>
  <c r="U675" i="29"/>
  <c r="U675" i="27"/>
  <c r="U168" i="27"/>
  <c r="U167" i="29"/>
  <c r="U167" i="27"/>
  <c r="U573" i="31"/>
  <c r="U573" i="27"/>
  <c r="U177" i="31"/>
  <c r="U177" i="27"/>
  <c r="U176" i="31"/>
  <c r="U176" i="29"/>
  <c r="U176" i="27"/>
  <c r="U289" i="31"/>
  <c r="U178" i="31"/>
  <c r="U178" i="27"/>
  <c r="U325" i="31"/>
  <c r="U325" i="27"/>
  <c r="U290" i="27"/>
  <c r="U692" i="31"/>
  <c r="U692" i="29"/>
  <c r="U692" i="27"/>
  <c r="U315" i="31"/>
  <c r="U315" i="29"/>
  <c r="U315" i="27"/>
  <c r="U180" i="27"/>
  <c r="U179" i="31"/>
  <c r="U179" i="29"/>
  <c r="U179" i="27"/>
  <c r="U175" i="31"/>
  <c r="U175" i="29"/>
  <c r="U175" i="27"/>
  <c r="U174" i="31"/>
  <c r="U174" i="29"/>
  <c r="U174" i="27"/>
  <c r="U173" i="31"/>
  <c r="U173" i="29"/>
  <c r="U173" i="27"/>
  <c r="U157" i="31"/>
  <c r="U157" i="27"/>
  <c r="U667" i="31"/>
  <c r="U667" i="29"/>
  <c r="U667" i="27"/>
  <c r="U429" i="31"/>
  <c r="U429" i="27"/>
  <c r="U166" i="31"/>
  <c r="U166" i="27"/>
  <c r="U673" i="31"/>
  <c r="U400" i="31"/>
  <c r="U400" i="27"/>
  <c r="U291" i="29"/>
  <c r="U291" i="27"/>
  <c r="U567" i="31"/>
  <c r="U567" i="29"/>
  <c r="U567" i="27"/>
  <c r="U181" i="31"/>
  <c r="U181" i="27"/>
  <c r="U661" i="31"/>
  <c r="U661" i="27"/>
  <c r="U172" i="31"/>
  <c r="U172" i="27"/>
  <c r="U576" i="31"/>
  <c r="U576" i="27"/>
  <c r="U660" i="27"/>
  <c r="U572" i="31"/>
  <c r="U572" i="30"/>
  <c r="U572" i="29"/>
  <c r="U572" i="27"/>
  <c r="U571" i="31"/>
  <c r="U571" i="30"/>
  <c r="U571" i="29"/>
  <c r="U571" i="27"/>
  <c r="U668" i="31"/>
  <c r="U668" i="30"/>
  <c r="U668" i="29"/>
  <c r="U668" i="27"/>
  <c r="U575" i="31"/>
  <c r="U575" i="30"/>
  <c r="U575" i="29"/>
  <c r="U575" i="27"/>
  <c r="U574" i="31"/>
  <c r="U574" i="30"/>
  <c r="U574" i="27"/>
  <c r="U165" i="31"/>
  <c r="U165" i="30"/>
  <c r="U165" i="27"/>
  <c r="U164" i="31"/>
  <c r="U164" i="30"/>
  <c r="U164" i="29"/>
  <c r="U164" i="27"/>
  <c r="U314" i="31"/>
  <c r="U314" i="30"/>
  <c r="U314" i="27"/>
  <c r="U680" i="31"/>
  <c r="U680" i="30"/>
  <c r="U680" i="29"/>
  <c r="U680" i="27"/>
  <c r="U288" i="30"/>
  <c r="U288" i="27"/>
  <c r="U689" i="31"/>
  <c r="U689" i="30"/>
  <c r="U689" i="29"/>
  <c r="U689" i="27"/>
  <c r="U287" i="31"/>
  <c r="U287" i="30"/>
  <c r="U287" i="29"/>
  <c r="U287" i="27"/>
  <c r="U163" i="31"/>
  <c r="U163" i="30"/>
  <c r="U163" i="29"/>
  <c r="U163" i="27"/>
  <c r="U162" i="31"/>
  <c r="U162" i="30"/>
  <c r="U162" i="29"/>
  <c r="U162" i="27"/>
  <c r="U161" i="31"/>
  <c r="U161" i="30"/>
  <c r="U161" i="29"/>
  <c r="U161" i="27"/>
  <c r="U160" i="31"/>
  <c r="U160" i="30"/>
  <c r="U160" i="27"/>
  <c r="U159" i="30"/>
  <c r="U159" i="29"/>
  <c r="U159" i="27"/>
  <c r="U555" i="31"/>
  <c r="U555" i="30"/>
  <c r="U555" i="29"/>
  <c r="U555" i="27"/>
  <c r="U585" i="31"/>
  <c r="U585" i="30"/>
  <c r="U585" i="27"/>
  <c r="U580" i="31"/>
  <c r="U580" i="30"/>
  <c r="U580" i="29"/>
  <c r="U580" i="27"/>
  <c r="U557" i="31"/>
  <c r="U557" i="30"/>
  <c r="U557" i="29"/>
  <c r="U557" i="27"/>
  <c r="U442" i="31"/>
  <c r="U442" i="30"/>
  <c r="U442" i="27"/>
  <c r="U406" i="31"/>
  <c r="U406" i="30"/>
  <c r="U406" i="27"/>
  <c r="U690" i="31"/>
  <c r="U690" i="30"/>
  <c r="U690" i="29"/>
  <c r="U690" i="27"/>
  <c r="U282" i="31"/>
  <c r="U282" i="30"/>
  <c r="U282" i="29"/>
  <c r="U282" i="27"/>
  <c r="U101" i="31"/>
  <c r="U101" i="30"/>
  <c r="U101" i="29"/>
  <c r="U101" i="27"/>
  <c r="U102" i="31"/>
  <c r="U102" i="30"/>
  <c r="U102" i="29"/>
  <c r="U102" i="27"/>
  <c r="U100" i="31"/>
  <c r="U100" i="30"/>
  <c r="U100" i="27"/>
  <c r="U99" i="30"/>
  <c r="U99" i="29"/>
  <c r="U99" i="27"/>
  <c r="U536" i="31"/>
  <c r="U536" i="30"/>
  <c r="U536" i="29"/>
  <c r="U536" i="27"/>
  <c r="U656" i="31"/>
  <c r="U656" i="30"/>
  <c r="U656" i="29"/>
  <c r="U656" i="27"/>
  <c r="U670" i="31"/>
  <c r="U670" i="30"/>
  <c r="U670" i="29"/>
  <c r="U670" i="27"/>
  <c r="U281" i="31"/>
  <c r="U281" i="30"/>
  <c r="U281" i="29"/>
  <c r="U281" i="27"/>
  <c r="U688" i="31"/>
  <c r="U688" i="30"/>
  <c r="U688" i="29"/>
  <c r="U688" i="27"/>
  <c r="U322" i="31"/>
  <c r="U322" i="30"/>
  <c r="U322" i="27"/>
  <c r="U109" i="31"/>
  <c r="U109" i="30"/>
  <c r="U109" i="29"/>
  <c r="U109" i="27"/>
  <c r="U108" i="30"/>
  <c r="U108" i="27"/>
  <c r="U110" i="30"/>
  <c r="U110" i="27"/>
  <c r="U107" i="30"/>
  <c r="U107" i="29"/>
  <c r="U107" i="27"/>
  <c r="U540" i="31"/>
  <c r="U540" i="30"/>
  <c r="U540" i="27"/>
  <c r="U448" i="31"/>
  <c r="U448" i="30"/>
  <c r="U448" i="27"/>
  <c r="U447" i="30"/>
  <c r="U447" i="29"/>
  <c r="U447" i="27"/>
  <c r="U446" i="30"/>
  <c r="U446" i="29"/>
  <c r="U446" i="27"/>
  <c r="U444" i="30"/>
  <c r="U444" i="29"/>
  <c r="U444" i="27"/>
  <c r="U439" i="31"/>
  <c r="U439" i="30"/>
  <c r="U439" i="29"/>
  <c r="U439" i="27"/>
  <c r="U410" i="31"/>
  <c r="U410" i="30"/>
  <c r="U410" i="27"/>
  <c r="U106" i="31"/>
  <c r="U106" i="30"/>
  <c r="U106" i="29"/>
  <c r="U106" i="27"/>
  <c r="U105" i="31"/>
  <c r="U105" i="30"/>
  <c r="U105" i="29"/>
  <c r="U105" i="27"/>
  <c r="U104" i="31"/>
  <c r="U104" i="30"/>
  <c r="U104" i="29"/>
  <c r="U104" i="27"/>
  <c r="U340" i="31"/>
  <c r="U340" i="30"/>
  <c r="U340" i="27"/>
  <c r="U338" i="30"/>
  <c r="U338" i="27"/>
  <c r="U103" i="31"/>
  <c r="U103" i="30"/>
  <c r="U103" i="29"/>
  <c r="U103" i="27"/>
  <c r="U498" i="31"/>
  <c r="U498" i="30"/>
  <c r="U498" i="29"/>
  <c r="U498" i="27"/>
  <c r="U653" i="31"/>
  <c r="U653" i="30"/>
  <c r="U653" i="29"/>
  <c r="U653" i="27"/>
  <c r="U309" i="31"/>
  <c r="U309" i="30"/>
  <c r="U309" i="29"/>
  <c r="U309" i="27"/>
  <c r="U696" i="30"/>
  <c r="U696" i="29"/>
  <c r="U696" i="27"/>
  <c r="U98" i="31"/>
  <c r="U98" i="30"/>
  <c r="U98" i="27"/>
  <c r="U97" i="31"/>
  <c r="U97" i="30"/>
  <c r="U97" i="29"/>
  <c r="U97" i="27"/>
  <c r="U96" i="31"/>
  <c r="U96" i="30"/>
  <c r="U96" i="27"/>
  <c r="U578" i="31"/>
  <c r="U578" i="30"/>
  <c r="U578" i="29"/>
  <c r="U578" i="27"/>
  <c r="U569" i="31"/>
  <c r="U569" i="30"/>
  <c r="U569" i="29"/>
  <c r="U569" i="27"/>
  <c r="U411" i="31"/>
  <c r="U411" i="30"/>
  <c r="U411" i="29"/>
  <c r="U411" i="27"/>
  <c r="U329" i="31"/>
  <c r="U329" i="30"/>
  <c r="U329" i="29"/>
  <c r="U329" i="27"/>
  <c r="U92" i="31"/>
  <c r="U92" i="30"/>
  <c r="U92" i="29"/>
  <c r="U92" i="27"/>
  <c r="U91" i="31"/>
  <c r="U91" i="30"/>
  <c r="U91" i="29"/>
  <c r="U91" i="27"/>
  <c r="U538" i="31"/>
  <c r="U538" i="30"/>
  <c r="U538" i="27"/>
  <c r="U94" i="31"/>
  <c r="U94" i="30"/>
  <c r="U94" i="27"/>
  <c r="U93" i="31"/>
  <c r="U93" i="30"/>
  <c r="U93" i="27"/>
  <c r="U95" i="31"/>
  <c r="U95" i="30"/>
  <c r="U95" i="29"/>
  <c r="U95" i="27"/>
  <c r="U90" i="31"/>
  <c r="U90" i="30"/>
  <c r="U90" i="29"/>
  <c r="U90" i="27"/>
  <c r="U89" i="31"/>
  <c r="U89" i="30"/>
  <c r="U89" i="29"/>
  <c r="U89" i="27"/>
  <c r="U285" i="31"/>
  <c r="U285" i="30"/>
  <c r="U285" i="29"/>
  <c r="U285" i="27"/>
  <c r="U120" i="31"/>
  <c r="U120" i="30"/>
  <c r="U284" i="31"/>
  <c r="U284" i="30"/>
  <c r="U284" i="29"/>
  <c r="U284" i="27"/>
  <c r="U126" i="31"/>
  <c r="U126" i="30"/>
  <c r="U126" i="29"/>
  <c r="U126" i="27"/>
  <c r="U125" i="31"/>
  <c r="U125" i="30"/>
  <c r="U125" i="29"/>
  <c r="U125" i="27"/>
  <c r="U124" i="31"/>
  <c r="U124" i="30"/>
  <c r="U124" i="29"/>
  <c r="U124" i="27"/>
  <c r="U123" i="31"/>
  <c r="U123" i="30"/>
  <c r="U123" i="29"/>
  <c r="U123" i="27"/>
  <c r="U489" i="31"/>
  <c r="U489" i="30"/>
  <c r="U489" i="27"/>
  <c r="U347" i="31"/>
  <c r="U347" i="30"/>
  <c r="U347" i="29"/>
  <c r="U347" i="27"/>
  <c r="U302" i="30"/>
  <c r="U302" i="27"/>
  <c r="U115" i="31"/>
  <c r="U115" i="30"/>
  <c r="U115" i="29"/>
  <c r="U115" i="27"/>
  <c r="U114" i="31"/>
  <c r="U114" i="30"/>
  <c r="U114" i="29"/>
  <c r="U114" i="27"/>
  <c r="U113" i="31"/>
  <c r="U113" i="30"/>
  <c r="U113" i="29"/>
  <c r="U113" i="27"/>
  <c r="U112" i="31"/>
  <c r="U112" i="30"/>
  <c r="U112" i="27"/>
  <c r="U111" i="30"/>
  <c r="U111" i="29"/>
  <c r="U111" i="27"/>
  <c r="U478" i="31"/>
  <c r="U478" i="30"/>
  <c r="U478" i="29"/>
  <c r="U478" i="27"/>
  <c r="U477" i="31"/>
  <c r="U477" i="30"/>
  <c r="U477" i="27"/>
  <c r="U283" i="31"/>
  <c r="U283" i="30"/>
  <c r="U283" i="29"/>
  <c r="U283" i="27"/>
  <c r="U122" i="31"/>
  <c r="U122" i="30"/>
  <c r="U122" i="29"/>
  <c r="U122" i="27"/>
  <c r="U121" i="31"/>
  <c r="U121" i="30"/>
  <c r="U121" i="29"/>
  <c r="U121" i="27"/>
  <c r="U74" i="30"/>
  <c r="U74" i="29"/>
  <c r="U74" i="27"/>
  <c r="U119" i="31"/>
  <c r="U119" i="30"/>
  <c r="U119" i="29"/>
  <c r="U119" i="27"/>
  <c r="U118" i="31"/>
  <c r="U118" i="30"/>
  <c r="U118" i="27"/>
  <c r="U117" i="31"/>
  <c r="U117" i="30"/>
  <c r="U117" i="27"/>
  <c r="U116" i="31"/>
  <c r="U116" i="30"/>
  <c r="U116" i="29"/>
  <c r="U116" i="27"/>
  <c r="U271" i="31"/>
  <c r="U271" i="30"/>
  <c r="U271" i="29"/>
  <c r="U271" i="27"/>
  <c r="U52" i="31"/>
  <c r="U52" i="30"/>
  <c r="U52" i="29"/>
  <c r="U52" i="27"/>
  <c r="U491" i="31"/>
  <c r="U491" i="30"/>
  <c r="U491" i="29"/>
  <c r="U491" i="27"/>
  <c r="U308" i="31"/>
  <c r="U308" i="30"/>
  <c r="U308" i="29"/>
  <c r="U308" i="27"/>
  <c r="U270" i="31"/>
  <c r="U270" i="30"/>
  <c r="U270" i="29"/>
  <c r="U270" i="27"/>
  <c r="U45" i="31"/>
  <c r="U45" i="30"/>
  <c r="U45" i="27"/>
  <c r="U43" i="31"/>
  <c r="U43" i="30"/>
  <c r="U43" i="29"/>
  <c r="U43" i="27"/>
  <c r="U42" i="31"/>
  <c r="U42" i="30"/>
  <c r="U42" i="29"/>
  <c r="U42" i="27"/>
  <c r="U41" i="31"/>
  <c r="U41" i="30"/>
  <c r="U41" i="29"/>
  <c r="U41" i="27"/>
  <c r="U40" i="31"/>
  <c r="U40" i="30"/>
  <c r="U40" i="27"/>
  <c r="U39" i="30"/>
  <c r="U39" i="29"/>
  <c r="U39" i="27"/>
  <c r="U38" i="30"/>
  <c r="U38" i="27"/>
  <c r="U44" i="31"/>
  <c r="U44" i="30"/>
  <c r="U44" i="29"/>
  <c r="U44" i="27"/>
  <c r="U46" i="31"/>
  <c r="U46" i="30"/>
  <c r="U46" i="27"/>
  <c r="U37" i="31"/>
  <c r="U37" i="30"/>
  <c r="U37" i="29"/>
  <c r="U37" i="27"/>
  <c r="U60" i="31"/>
  <c r="U60" i="30"/>
  <c r="U60" i="29"/>
  <c r="U60" i="27"/>
  <c r="U59" i="31"/>
  <c r="U59" i="30"/>
  <c r="U59" i="29"/>
  <c r="U59" i="27"/>
  <c r="U61" i="31"/>
  <c r="U61" i="30"/>
  <c r="U61" i="29"/>
  <c r="U61" i="27"/>
  <c r="U62" i="31"/>
  <c r="U62" i="30"/>
  <c r="U62" i="27"/>
  <c r="U324" i="30"/>
  <c r="U324" i="27"/>
  <c r="U58" i="31"/>
  <c r="U58" i="30"/>
  <c r="U58" i="29"/>
  <c r="U58" i="27"/>
  <c r="U57" i="31"/>
  <c r="U57" i="30"/>
  <c r="U57" i="29"/>
  <c r="U57" i="27"/>
  <c r="U56" i="31"/>
  <c r="U56" i="30"/>
  <c r="U56" i="29"/>
  <c r="U56" i="27"/>
  <c r="U55" i="31"/>
  <c r="U55" i="30"/>
  <c r="U55" i="29"/>
  <c r="U55" i="27"/>
  <c r="U54" i="31"/>
  <c r="U54" i="30"/>
  <c r="U54" i="29"/>
  <c r="U54" i="27"/>
  <c r="U53" i="31"/>
  <c r="U53" i="30"/>
  <c r="U53" i="29"/>
  <c r="U53" i="27"/>
  <c r="U620" i="31"/>
  <c r="U620" i="30"/>
  <c r="U620" i="29"/>
  <c r="U620" i="27"/>
  <c r="U382" i="31"/>
  <c r="U382" i="30"/>
  <c r="U382" i="29"/>
  <c r="U382" i="27"/>
  <c r="U275" i="31"/>
  <c r="U275" i="30"/>
  <c r="U275" i="29"/>
  <c r="U275" i="27"/>
  <c r="U274" i="31"/>
  <c r="U274" i="30"/>
  <c r="U274" i="29"/>
  <c r="U274" i="27"/>
  <c r="U273" i="31"/>
  <c r="U273" i="30"/>
  <c r="U273" i="29"/>
  <c r="U273" i="27"/>
  <c r="U272" i="31"/>
  <c r="U272" i="30"/>
  <c r="U272" i="29"/>
  <c r="U272" i="27"/>
  <c r="U64" i="31"/>
  <c r="U64" i="30"/>
  <c r="U64" i="27"/>
  <c r="U63" i="30"/>
  <c r="U63" i="29"/>
  <c r="U63" i="27"/>
  <c r="U69" i="31"/>
  <c r="U69" i="30"/>
  <c r="U69" i="27"/>
  <c r="U70" i="31"/>
  <c r="U70" i="30"/>
  <c r="U70" i="27"/>
  <c r="U73" i="31"/>
  <c r="U73" i="30"/>
  <c r="U73" i="29"/>
  <c r="U73" i="27"/>
  <c r="U71" i="30"/>
  <c r="U71" i="29"/>
  <c r="U71" i="27"/>
  <c r="U72" i="30"/>
  <c r="U72" i="27"/>
  <c r="U640" i="31"/>
  <c r="U640" i="30"/>
  <c r="U640" i="29"/>
  <c r="U640" i="27"/>
  <c r="U402" i="31"/>
  <c r="U402" i="30"/>
  <c r="U402" i="29"/>
  <c r="U402" i="27"/>
  <c r="U66" i="31"/>
  <c r="U66" i="30"/>
  <c r="U66" i="29"/>
  <c r="U66" i="27"/>
  <c r="U279" i="31"/>
  <c r="U279" i="30"/>
  <c r="U279" i="29"/>
  <c r="U279" i="27"/>
  <c r="U278" i="31"/>
  <c r="U278" i="30"/>
  <c r="U278" i="29"/>
  <c r="U278" i="27"/>
  <c r="U277" i="31"/>
  <c r="U277" i="30"/>
  <c r="U277" i="29"/>
  <c r="U277" i="27"/>
  <c r="U276" i="31"/>
  <c r="U276" i="30"/>
  <c r="U276" i="29"/>
  <c r="U276" i="27"/>
  <c r="U68" i="31"/>
  <c r="U68" i="30"/>
  <c r="U68" i="29"/>
  <c r="U68" i="27"/>
  <c r="U67" i="31"/>
  <c r="U67" i="30"/>
  <c r="U67" i="29"/>
  <c r="U67" i="27"/>
  <c r="U88" i="31"/>
  <c r="U88" i="30"/>
  <c r="U88" i="27"/>
  <c r="U87" i="31"/>
  <c r="U87" i="30"/>
  <c r="U87" i="29"/>
  <c r="U87" i="27"/>
  <c r="U280" i="31"/>
  <c r="U280" i="30"/>
  <c r="U280" i="29"/>
  <c r="U280" i="27"/>
  <c r="U85" i="31"/>
  <c r="U85" i="30"/>
  <c r="U85" i="29"/>
  <c r="U85" i="27"/>
  <c r="U86" i="31"/>
  <c r="U86" i="30"/>
  <c r="U86" i="27"/>
  <c r="U77" i="31"/>
  <c r="U77" i="30"/>
  <c r="U77" i="29"/>
  <c r="U77" i="27"/>
  <c r="U76" i="31"/>
  <c r="U76" i="30"/>
  <c r="U76" i="29"/>
  <c r="U76" i="27"/>
  <c r="U79" i="31"/>
  <c r="U79" i="30"/>
  <c r="U79" i="29"/>
  <c r="U79" i="27"/>
  <c r="U78" i="31"/>
  <c r="U78" i="30"/>
  <c r="U78" i="29"/>
  <c r="U78" i="27"/>
  <c r="U84" i="31"/>
  <c r="U84" i="30"/>
  <c r="U84" i="29"/>
  <c r="U83" i="31"/>
  <c r="U83" i="30"/>
  <c r="U83" i="29"/>
  <c r="U83" i="27"/>
  <c r="U82" i="31"/>
  <c r="U82" i="30"/>
  <c r="U82" i="29"/>
  <c r="U82" i="27"/>
  <c r="U81" i="31"/>
  <c r="U81" i="30"/>
  <c r="U81" i="29"/>
  <c r="U81" i="27"/>
  <c r="U80" i="31"/>
  <c r="U80" i="30"/>
  <c r="U80" i="29"/>
  <c r="U80" i="27"/>
  <c r="U75" i="30"/>
  <c r="U75" i="29"/>
  <c r="U75" i="27"/>
  <c r="U10" i="31"/>
  <c r="U10" i="30"/>
  <c r="U10" i="29"/>
  <c r="U10" i="27"/>
  <c r="U14" i="31"/>
  <c r="U14" i="30"/>
  <c r="U14" i="27"/>
  <c r="U13" i="31"/>
  <c r="U13" i="30"/>
  <c r="U13" i="29"/>
  <c r="U13" i="27"/>
  <c r="U598" i="31"/>
  <c r="U598" i="30"/>
  <c r="U598" i="29"/>
  <c r="U598" i="27"/>
  <c r="U9" i="31"/>
  <c r="U9" i="30"/>
  <c r="U9" i="29"/>
  <c r="U9" i="27"/>
  <c r="U332" i="31"/>
  <c r="U332" i="30"/>
  <c r="U332" i="29"/>
  <c r="U332" i="27"/>
  <c r="U266" i="31"/>
  <c r="U266" i="30"/>
  <c r="U266" i="27"/>
  <c r="U265" i="31"/>
  <c r="U265" i="30"/>
  <c r="U265" i="27"/>
  <c r="U22" i="31"/>
  <c r="U22" i="30"/>
  <c r="U22" i="27"/>
  <c r="U21" i="31"/>
  <c r="U21" i="30"/>
  <c r="U21" i="27"/>
  <c r="U20" i="31"/>
  <c r="U20" i="30"/>
  <c r="U20" i="29"/>
  <c r="U20" i="27"/>
  <c r="U19" i="31"/>
  <c r="U19" i="30"/>
  <c r="U19" i="29"/>
  <c r="U19" i="27"/>
  <c r="U18" i="31"/>
  <c r="U18" i="30"/>
  <c r="U18" i="29"/>
  <c r="U18" i="27"/>
  <c r="U17" i="31"/>
  <c r="U17" i="30"/>
  <c r="U17" i="29"/>
  <c r="U17" i="27"/>
  <c r="U16" i="31"/>
  <c r="U16" i="30"/>
  <c r="U16" i="27"/>
  <c r="U24" i="31"/>
  <c r="U24" i="30"/>
  <c r="U24" i="27"/>
  <c r="U23" i="31"/>
  <c r="U23" i="30"/>
  <c r="U23" i="29"/>
  <c r="U23" i="27"/>
  <c r="U333" i="31"/>
  <c r="U333" i="30"/>
  <c r="U333" i="29"/>
  <c r="U333" i="27"/>
  <c r="U269" i="31"/>
  <c r="U269" i="30"/>
  <c r="U269" i="29"/>
  <c r="U269" i="27"/>
  <c r="U321" i="31"/>
  <c r="U321" i="30"/>
  <c r="U321" i="27"/>
  <c r="U49" i="31"/>
  <c r="U49" i="30"/>
  <c r="U49" i="29"/>
  <c r="U49" i="27"/>
  <c r="U268" i="31"/>
  <c r="U268" i="30"/>
  <c r="U268" i="27"/>
  <c r="U47" i="31"/>
  <c r="U47" i="30"/>
  <c r="U47" i="29"/>
  <c r="U47" i="27"/>
  <c r="U48" i="31"/>
  <c r="U48" i="30"/>
  <c r="U51" i="31"/>
  <c r="U51" i="30"/>
  <c r="U51" i="29"/>
  <c r="U51" i="27"/>
  <c r="U50" i="31"/>
  <c r="U50" i="30"/>
  <c r="U50" i="29"/>
  <c r="U50" i="27"/>
  <c r="U553" i="31"/>
  <c r="U553" i="30"/>
  <c r="U553" i="29"/>
  <c r="U553" i="27"/>
  <c r="U27" i="30"/>
  <c r="U27" i="29"/>
  <c r="U27" i="27"/>
  <c r="U306" i="31"/>
  <c r="U306" i="30"/>
  <c r="U306" i="29"/>
  <c r="U306" i="27"/>
  <c r="U33" i="31"/>
  <c r="U33" i="30"/>
  <c r="U33" i="29"/>
  <c r="U33" i="27"/>
  <c r="U36" i="30"/>
  <c r="U36" i="29"/>
  <c r="U36" i="27"/>
  <c r="U29" i="31"/>
  <c r="U29" i="30"/>
  <c r="U29" i="29"/>
  <c r="U29" i="27"/>
  <c r="U427" i="31"/>
  <c r="U427" i="30"/>
  <c r="U427" i="29"/>
  <c r="U427" i="27"/>
  <c r="U317" i="31"/>
  <c r="U317" i="30"/>
  <c r="U317" i="29"/>
  <c r="U317" i="27"/>
  <c r="U319" i="31"/>
  <c r="U319" i="30"/>
  <c r="U319" i="29"/>
  <c r="U319" i="27"/>
  <c r="U34" i="31"/>
  <c r="U34" i="30"/>
  <c r="U34" i="29"/>
  <c r="U34" i="27"/>
  <c r="U35" i="30"/>
  <c r="U35" i="29"/>
  <c r="U35" i="27"/>
  <c r="U31" i="31"/>
  <c r="U31" i="30"/>
  <c r="U31" i="29"/>
  <c r="U31" i="27"/>
  <c r="U32" i="31"/>
  <c r="U32" i="30"/>
  <c r="U32" i="29"/>
  <c r="U32" i="27"/>
  <c r="U30" i="31"/>
  <c r="U30" i="30"/>
  <c r="U30" i="29"/>
  <c r="U30" i="27"/>
  <c r="U26" i="31"/>
  <c r="U26" i="30"/>
  <c r="U26" i="29"/>
  <c r="U26" i="27"/>
  <c r="U305" i="31"/>
  <c r="U305" i="30"/>
  <c r="U305" i="29"/>
  <c r="U305" i="27"/>
  <c r="U28" i="31"/>
  <c r="U28" i="30"/>
  <c r="U28" i="29"/>
  <c r="U28" i="27"/>
  <c r="U599" i="30"/>
  <c r="U599" i="29"/>
  <c r="U599" i="27"/>
  <c r="U589" i="31"/>
  <c r="U589" i="30"/>
  <c r="U589" i="29"/>
  <c r="U589" i="27"/>
  <c r="U554" i="31"/>
  <c r="U554" i="30"/>
  <c r="U554" i="29"/>
  <c r="U554" i="27"/>
  <c r="U25" i="31"/>
  <c r="U25" i="30"/>
  <c r="U25" i="29"/>
  <c r="U25" i="27"/>
  <c r="U6" i="31"/>
  <c r="U6" i="30"/>
  <c r="U6" i="29"/>
  <c r="U6" i="27"/>
  <c r="U267" i="31"/>
  <c r="U267" i="30"/>
  <c r="U267" i="29"/>
  <c r="U267" i="27"/>
  <c r="U5" i="31"/>
  <c r="U5" i="30"/>
  <c r="U5" i="29"/>
  <c r="U5" i="27"/>
  <c r="U4" i="31"/>
  <c r="U4" i="30"/>
  <c r="U4" i="29"/>
  <c r="U4" i="27"/>
  <c r="U15" i="31"/>
  <c r="U15" i="30"/>
  <c r="U15" i="29"/>
  <c r="U15" i="27"/>
  <c r="U11" i="31"/>
  <c r="U11" i="30"/>
  <c r="U11" i="29"/>
  <c r="U11" i="27"/>
  <c r="U8" i="31"/>
  <c r="U8" i="30"/>
  <c r="U8" i="29"/>
  <c r="U8" i="27"/>
  <c r="U476" i="31"/>
  <c r="U476" i="30"/>
  <c r="U476" i="29"/>
  <c r="U476" i="27"/>
  <c r="U323" i="30"/>
  <c r="U323" i="29"/>
  <c r="U323" i="27"/>
  <c r="U264" i="30"/>
  <c r="U264" i="27"/>
  <c r="U12" i="31"/>
  <c r="U12" i="30"/>
  <c r="U12" i="29"/>
  <c r="U7" i="31"/>
  <c r="U7" i="30"/>
  <c r="U7" i="29"/>
  <c r="U7" i="27"/>
  <c r="U158" i="31"/>
  <c r="U158" i="30"/>
  <c r="U158" i="27"/>
  <c r="U65" i="31"/>
  <c r="U65" i="30"/>
  <c r="U65" i="29"/>
  <c r="U65" i="27"/>
  <c r="U205" i="31"/>
  <c r="U205" i="30"/>
  <c r="U205" i="27"/>
  <c r="U2" i="31"/>
  <c r="U2" i="30"/>
  <c r="U2" i="29"/>
  <c r="U2" i="27"/>
  <c r="U3" i="30"/>
  <c r="U3" i="29"/>
  <c r="T39" i="31"/>
  <c r="T382" i="31"/>
  <c r="T63" i="29"/>
  <c r="T73" i="29"/>
  <c r="T402" i="29"/>
  <c r="T66" i="27"/>
  <c r="T279" i="27"/>
  <c r="T277" i="29"/>
  <c r="T277" i="27"/>
  <c r="T68" i="31"/>
  <c r="T68" i="27"/>
  <c r="T86" i="29"/>
  <c r="T86" i="27"/>
  <c r="T77" i="27"/>
  <c r="T76" i="27"/>
  <c r="T78" i="29"/>
  <c r="T78" i="27"/>
  <c r="T83" i="31"/>
  <c r="T80" i="31"/>
  <c r="T80" i="27"/>
  <c r="T75" i="27"/>
  <c r="T10" i="27"/>
  <c r="T14" i="29"/>
  <c r="T14" i="27"/>
  <c r="T598" i="27"/>
  <c r="T332" i="27"/>
  <c r="T266" i="27"/>
  <c r="T265" i="27"/>
  <c r="T22" i="31"/>
  <c r="T22" i="27"/>
  <c r="T20" i="27"/>
  <c r="T19" i="31"/>
  <c r="T19" i="27"/>
  <c r="T18" i="27"/>
  <c r="T17" i="27"/>
  <c r="T16" i="27"/>
  <c r="T24" i="31"/>
  <c r="T24" i="29"/>
  <c r="T24" i="27"/>
  <c r="T23" i="27"/>
  <c r="T333" i="27"/>
  <c r="T269" i="27"/>
  <c r="T321" i="31"/>
  <c r="T321" i="27"/>
  <c r="T49" i="27"/>
  <c r="T268" i="27"/>
  <c r="T47" i="31"/>
  <c r="T47" i="27"/>
  <c r="T48" i="31"/>
  <c r="T48" i="27"/>
  <c r="T51" i="27"/>
  <c r="T50" i="27"/>
  <c r="T27" i="27"/>
  <c r="T306" i="27"/>
  <c r="T33" i="31"/>
  <c r="T33" i="27"/>
  <c r="T36" i="27"/>
  <c r="T29" i="29"/>
  <c r="T29" i="27"/>
  <c r="T427" i="27"/>
  <c r="T317" i="27"/>
  <c r="T319" i="27"/>
  <c r="T34" i="29"/>
  <c r="T34" i="27"/>
  <c r="T35" i="31"/>
  <c r="T31" i="27"/>
  <c r="T32" i="27"/>
  <c r="T30" i="27"/>
  <c r="T26" i="31"/>
  <c r="T26" i="27"/>
  <c r="T305" i="27"/>
  <c r="T28" i="27"/>
  <c r="T599" i="31"/>
  <c r="T599" i="27"/>
  <c r="T589" i="27"/>
  <c r="T554" i="31"/>
  <c r="T25" i="27"/>
  <c r="T6" i="27"/>
  <c r="T267" i="27"/>
  <c r="T5" i="31"/>
  <c r="T5" i="27"/>
  <c r="T4" i="31"/>
  <c r="T4" i="27"/>
  <c r="T15" i="27"/>
  <c r="T11" i="27"/>
  <c r="T8" i="27"/>
  <c r="T476" i="27"/>
  <c r="T323" i="27"/>
  <c r="T264" i="31"/>
  <c r="T12" i="27"/>
  <c r="T7" i="29"/>
  <c r="T7" i="27"/>
  <c r="T158" i="27"/>
  <c r="T65" i="27"/>
  <c r="T205" i="27"/>
  <c r="T2" i="27"/>
  <c r="T3" i="29"/>
  <c r="S764" i="27"/>
  <c r="S742" i="30"/>
  <c r="S742" i="27"/>
  <c r="S754" i="30"/>
  <c r="S754" i="27"/>
  <c r="S755" i="30"/>
  <c r="S755" i="27"/>
  <c r="S756" i="30"/>
  <c r="S756" i="27"/>
  <c r="S749" i="30"/>
  <c r="S749" i="27"/>
  <c r="S748" i="27"/>
  <c r="S747" i="27"/>
  <c r="S736" i="30"/>
  <c r="S736" i="27"/>
  <c r="S733" i="30"/>
  <c r="S733" i="27"/>
  <c r="S734" i="30"/>
  <c r="S734" i="27"/>
  <c r="S726" i="30"/>
  <c r="S726" i="27"/>
  <c r="S727" i="30"/>
  <c r="S727" i="27"/>
  <c r="S732" i="30"/>
  <c r="S730" i="30"/>
  <c r="S730" i="27"/>
  <c r="S718" i="30"/>
  <c r="S718" i="27"/>
  <c r="S709" i="30"/>
  <c r="S709" i="27"/>
  <c r="S717" i="30"/>
  <c r="S717" i="27"/>
  <c r="S722" i="27"/>
  <c r="S720" i="27"/>
  <c r="S713" i="30"/>
  <c r="S713" i="27"/>
  <c r="S716" i="30"/>
  <c r="S716" i="27"/>
  <c r="S714" i="30"/>
  <c r="S714" i="27"/>
  <c r="S703" i="30"/>
  <c r="S703" i="27"/>
  <c r="S700" i="30"/>
  <c r="S700" i="27"/>
  <c r="S706" i="30"/>
  <c r="S706" i="27"/>
  <c r="S699" i="30"/>
  <c r="S699" i="27"/>
  <c r="S704" i="30"/>
  <c r="S704" i="27"/>
  <c r="S642" i="30"/>
  <c r="S642" i="27"/>
  <c r="S492" i="30"/>
  <c r="S492" i="27"/>
  <c r="S327" i="30"/>
  <c r="S327" i="27"/>
  <c r="S318" i="30"/>
  <c r="S318" i="27"/>
  <c r="S371" i="27"/>
  <c r="S251" i="27"/>
  <c r="S250" i="30"/>
  <c r="S250" i="27"/>
  <c r="S249" i="30"/>
  <c r="S249" i="27"/>
  <c r="S248" i="30"/>
  <c r="S248" i="27"/>
  <c r="S247" i="30"/>
  <c r="S247" i="27"/>
  <c r="S246" i="30"/>
  <c r="S246" i="27"/>
  <c r="S245" i="30"/>
  <c r="S245" i="27"/>
  <c r="S649" i="30"/>
  <c r="S649" i="27"/>
  <c r="S258" i="30"/>
  <c r="S258" i="27"/>
  <c r="S257" i="30"/>
  <c r="S257" i="27"/>
  <c r="S643" i="27"/>
  <c r="S253" i="27"/>
  <c r="S252" i="30"/>
  <c r="S252" i="27"/>
  <c r="S259" i="30"/>
  <c r="S259" i="27"/>
  <c r="S299" i="30"/>
  <c r="S299" i="27"/>
  <c r="S254" i="30"/>
  <c r="S254" i="27"/>
  <c r="S621" i="30"/>
  <c r="S621" i="27"/>
  <c r="S622" i="30"/>
  <c r="S622" i="27"/>
  <c r="S623" i="30"/>
  <c r="S623" i="27"/>
  <c r="S255" i="30"/>
  <c r="S255" i="27"/>
  <c r="S409" i="30"/>
  <c r="S409" i="27"/>
  <c r="S263" i="30"/>
  <c r="S263" i="27"/>
  <c r="S313" i="27"/>
  <c r="S261" i="27"/>
  <c r="S260" i="30"/>
  <c r="S260" i="27"/>
  <c r="S256" i="30"/>
  <c r="S256" i="27"/>
  <c r="S370" i="30"/>
  <c r="S370" i="27"/>
  <c r="S262" i="30"/>
  <c r="S262" i="27"/>
  <c r="S320" i="30"/>
  <c r="S320" i="27"/>
  <c r="S237" i="30"/>
  <c r="S237" i="27"/>
  <c r="S236" i="30"/>
  <c r="S236" i="27"/>
  <c r="S235" i="27"/>
  <c r="S238" i="30"/>
  <c r="S238" i="27"/>
  <c r="S234" i="30"/>
  <c r="S234" i="27"/>
  <c r="S310" i="30"/>
  <c r="S310" i="27"/>
  <c r="S194" i="27"/>
  <c r="S239" i="27"/>
  <c r="S316" i="30"/>
  <c r="S316" i="27"/>
  <c r="S300" i="30"/>
  <c r="S300" i="27"/>
  <c r="S233" i="30"/>
  <c r="S233" i="27"/>
  <c r="S232" i="30"/>
  <c r="S232" i="27"/>
  <c r="S231" i="30"/>
  <c r="S231" i="27"/>
  <c r="S230" i="30"/>
  <c r="S230" i="27"/>
  <c r="S587" i="30"/>
  <c r="S587" i="27"/>
  <c r="S229" i="30"/>
  <c r="S229" i="27"/>
  <c r="S563" i="30"/>
  <c r="S563" i="27"/>
  <c r="S501" i="27"/>
  <c r="S583" i="27"/>
  <c r="S582" i="30"/>
  <c r="S582" i="27"/>
  <c r="S312" i="30"/>
  <c r="S312" i="27"/>
  <c r="S311" i="30"/>
  <c r="S311" i="27"/>
  <c r="S301" i="30"/>
  <c r="S301" i="27"/>
  <c r="S298" i="30"/>
  <c r="S298" i="27"/>
  <c r="S244" i="30"/>
  <c r="S244" i="27"/>
  <c r="S243" i="30"/>
  <c r="S243" i="27"/>
  <c r="S242" i="30"/>
  <c r="S242" i="27"/>
  <c r="S241" i="30"/>
  <c r="S241" i="27"/>
  <c r="S240" i="30"/>
  <c r="S240" i="27"/>
  <c r="S518" i="30"/>
  <c r="S518" i="27"/>
  <c r="S584" i="30"/>
  <c r="S584" i="27"/>
  <c r="S424" i="30"/>
  <c r="S424" i="27"/>
  <c r="S188" i="27"/>
  <c r="S187" i="27"/>
  <c r="S519" i="30"/>
  <c r="S519" i="27"/>
  <c r="S423" i="30"/>
  <c r="S423" i="27"/>
  <c r="S422" i="30"/>
  <c r="S422" i="27"/>
  <c r="S191" i="30"/>
  <c r="S191" i="27"/>
  <c r="S197" i="30"/>
  <c r="S197" i="27"/>
  <c r="S196" i="30"/>
  <c r="S196" i="27"/>
  <c r="S195" i="30"/>
  <c r="S195" i="27"/>
  <c r="S193" i="30"/>
  <c r="S193" i="27"/>
  <c r="S192" i="30"/>
  <c r="S192" i="27"/>
  <c r="S190" i="30"/>
  <c r="S190" i="27"/>
  <c r="S189" i="27"/>
  <c r="S665" i="27"/>
  <c r="S678" i="30"/>
  <c r="S678" i="27"/>
  <c r="S435" i="30"/>
  <c r="S435" i="27"/>
  <c r="S420" i="30"/>
  <c r="S420" i="27"/>
  <c r="S415" i="30"/>
  <c r="S415" i="27"/>
  <c r="S307" i="30"/>
  <c r="S307" i="27"/>
  <c r="S199" i="30"/>
  <c r="S199" i="27"/>
  <c r="S200" i="30"/>
  <c r="S200" i="27"/>
  <c r="S595" i="30"/>
  <c r="S595" i="27"/>
  <c r="S198" i="30"/>
  <c r="S198" i="27"/>
  <c r="S431" i="30"/>
  <c r="S431" i="27"/>
  <c r="S434" i="27"/>
  <c r="S433" i="27"/>
  <c r="S345" i="30"/>
  <c r="S345" i="27"/>
  <c r="S341" i="30"/>
  <c r="S341" i="27"/>
  <c r="S337" i="30"/>
  <c r="S337" i="27"/>
  <c r="S186" i="30"/>
  <c r="S186" i="27"/>
  <c r="S297" i="30"/>
  <c r="S297" i="27"/>
  <c r="S295" i="30"/>
  <c r="S295" i="27"/>
  <c r="S185" i="30"/>
  <c r="S185" i="27"/>
  <c r="S184" i="30"/>
  <c r="S184" i="27"/>
  <c r="S368" i="30"/>
  <c r="S368" i="27"/>
  <c r="S182" i="30"/>
  <c r="S182" i="27"/>
  <c r="S344" i="27"/>
  <c r="S183" i="27"/>
  <c r="S326" i="30"/>
  <c r="S326" i="27"/>
  <c r="S294" i="30"/>
  <c r="S294" i="27"/>
  <c r="S517" i="30"/>
  <c r="S517" i="27"/>
  <c r="S293" i="30"/>
  <c r="S293" i="27"/>
  <c r="S292" i="30"/>
  <c r="S292" i="27"/>
  <c r="S202" i="30"/>
  <c r="S202" i="27"/>
  <c r="S201" i="30"/>
  <c r="S201" i="27"/>
  <c r="S203" i="30"/>
  <c r="S203" i="27"/>
  <c r="S204" i="30"/>
  <c r="S204" i="27"/>
  <c r="S611" i="27"/>
  <c r="S561" i="27"/>
  <c r="S581" i="30"/>
  <c r="S581" i="27"/>
  <c r="S679" i="30"/>
  <c r="S679" i="27"/>
  <c r="S562" i="30"/>
  <c r="S562" i="27"/>
  <c r="S339" i="30"/>
  <c r="S339" i="27"/>
  <c r="S521" i="30"/>
  <c r="S521" i="27"/>
  <c r="S516" i="30"/>
  <c r="S516" i="27"/>
  <c r="S342" i="30"/>
  <c r="S342" i="27"/>
  <c r="S221" i="30"/>
  <c r="S221" i="27"/>
  <c r="S222" i="30"/>
  <c r="S222" i="27"/>
  <c r="S228" i="30"/>
  <c r="S228" i="27"/>
  <c r="S225" i="30"/>
  <c r="S225" i="27"/>
  <c r="S226" i="30"/>
  <c r="S226" i="27"/>
  <c r="S227" i="27"/>
  <c r="S207" i="27"/>
  <c r="S213" i="30"/>
  <c r="S213" i="27"/>
  <c r="S212" i="30"/>
  <c r="S212" i="27"/>
  <c r="S214" i="30"/>
  <c r="S214" i="27"/>
  <c r="S304" i="30"/>
  <c r="S304" i="27"/>
  <c r="S219" i="30"/>
  <c r="S219" i="27"/>
  <c r="S664" i="30"/>
  <c r="S664" i="27"/>
  <c r="S369" i="30"/>
  <c r="S369" i="27"/>
  <c r="S346" i="30"/>
  <c r="S346" i="27"/>
  <c r="S296" i="30"/>
  <c r="S296" i="27"/>
  <c r="S412" i="30"/>
  <c r="S412" i="27"/>
  <c r="S343" i="27"/>
  <c r="S216" i="27"/>
  <c r="S218" i="30"/>
  <c r="S217" i="30"/>
  <c r="S217" i="27"/>
  <c r="S220" i="30"/>
  <c r="S220" i="27"/>
  <c r="S335" i="30"/>
  <c r="S335" i="27"/>
  <c r="S224" i="30"/>
  <c r="S224" i="27"/>
  <c r="S223" i="30"/>
  <c r="S223" i="27"/>
  <c r="S432" i="30"/>
  <c r="S432" i="27"/>
  <c r="S426" i="30"/>
  <c r="S426" i="27"/>
  <c r="S365" i="27"/>
  <c r="S336" i="30"/>
  <c r="S336" i="27"/>
  <c r="S331" i="30"/>
  <c r="S331" i="27"/>
  <c r="S330" i="27"/>
  <c r="S215" i="27"/>
  <c r="S211" i="30"/>
  <c r="S211" i="27"/>
  <c r="S210" i="27"/>
  <c r="S209" i="30"/>
  <c r="S209" i="27"/>
  <c r="S208" i="30"/>
  <c r="S208" i="27"/>
  <c r="S594" i="30"/>
  <c r="S594" i="27"/>
  <c r="S596" i="30"/>
  <c r="S596" i="27"/>
  <c r="S334" i="30"/>
  <c r="S334" i="27"/>
  <c r="S206" i="30"/>
  <c r="S206" i="27"/>
  <c r="S130" i="30"/>
  <c r="S130" i="27"/>
  <c r="S129" i="30"/>
  <c r="S129" i="27"/>
  <c r="S618" i="30"/>
  <c r="S618" i="27"/>
  <c r="S156" i="30"/>
  <c r="S156" i="27"/>
  <c r="S131" i="27"/>
  <c r="S132" i="27"/>
  <c r="S139" i="30"/>
  <c r="S139" i="27"/>
  <c r="S140" i="30"/>
  <c r="S140" i="27"/>
  <c r="S138" i="30"/>
  <c r="S138" i="27"/>
  <c r="S141" i="30"/>
  <c r="S141" i="27"/>
  <c r="S144" i="30"/>
  <c r="S144" i="27"/>
  <c r="S145" i="30"/>
  <c r="S145" i="27"/>
  <c r="S143" i="30"/>
  <c r="S143" i="27"/>
  <c r="S142" i="30"/>
  <c r="S142" i="27"/>
  <c r="S154" i="30"/>
  <c r="S154" i="27"/>
  <c r="S153" i="30"/>
  <c r="S153" i="27"/>
  <c r="S128" i="27"/>
  <c r="S155" i="27"/>
  <c r="S127" i="30"/>
  <c r="S127" i="27"/>
  <c r="S303" i="30"/>
  <c r="S303" i="27"/>
  <c r="S137" i="30"/>
  <c r="S137" i="27"/>
  <c r="S136" i="30"/>
  <c r="S136" i="27"/>
  <c r="S135" i="30"/>
  <c r="S135" i="27"/>
  <c r="S134" i="30"/>
  <c r="S134" i="27"/>
  <c r="S152" i="30"/>
  <c r="S152" i="27"/>
  <c r="S151" i="30"/>
  <c r="S151" i="27"/>
  <c r="S150" i="30"/>
  <c r="S150" i="27"/>
  <c r="S149" i="30"/>
  <c r="S149" i="27"/>
  <c r="S133" i="30"/>
  <c r="S133" i="27"/>
  <c r="S286" i="27"/>
  <c r="S148" i="27"/>
  <c r="S147" i="30"/>
  <c r="S147" i="27"/>
  <c r="S146" i="30"/>
  <c r="S146" i="27"/>
  <c r="S568" i="30"/>
  <c r="S568" i="27"/>
  <c r="S328" i="30"/>
  <c r="S328" i="27"/>
  <c r="S171" i="30"/>
  <c r="S171" i="27"/>
  <c r="S170" i="30"/>
  <c r="S170" i="27"/>
  <c r="S169" i="30"/>
  <c r="S169" i="27"/>
  <c r="S675" i="30"/>
  <c r="S675" i="27"/>
  <c r="S168" i="30"/>
  <c r="S168" i="27"/>
  <c r="S167" i="30"/>
  <c r="S167" i="27"/>
  <c r="S573" i="30"/>
  <c r="S573" i="27"/>
  <c r="S177" i="30"/>
  <c r="S177" i="27"/>
  <c r="S176" i="27"/>
  <c r="S289" i="27"/>
  <c r="S178" i="30"/>
  <c r="S178" i="27"/>
  <c r="S325" i="30"/>
  <c r="S325" i="27"/>
  <c r="S290" i="30"/>
  <c r="S290" i="27"/>
  <c r="S692" i="30"/>
  <c r="S692" i="27"/>
  <c r="S315" i="30"/>
  <c r="S315" i="27"/>
  <c r="S180" i="30"/>
  <c r="S180" i="27"/>
  <c r="S179" i="30"/>
  <c r="S179" i="27"/>
  <c r="S175" i="30"/>
  <c r="S175" i="27"/>
  <c r="S174" i="30"/>
  <c r="S174" i="27"/>
  <c r="S173" i="30"/>
  <c r="S173" i="27"/>
  <c r="S157" i="30"/>
  <c r="S157" i="27"/>
  <c r="S667" i="27"/>
  <c r="S429" i="27"/>
  <c r="S166" i="27"/>
  <c r="S673" i="30"/>
  <c r="S673" i="27"/>
  <c r="S400" i="30"/>
  <c r="S400" i="27"/>
  <c r="S291" i="27"/>
  <c r="S567" i="30"/>
  <c r="S567" i="27"/>
  <c r="S181" i="30"/>
  <c r="S181" i="27"/>
  <c r="S661" i="30"/>
  <c r="S661" i="27"/>
  <c r="S172" i="30"/>
  <c r="S172" i="27"/>
  <c r="S576" i="30"/>
  <c r="S576" i="27"/>
  <c r="S660" i="30"/>
  <c r="S660" i="27"/>
  <c r="S572" i="30"/>
  <c r="S572" i="27"/>
  <c r="S571" i="30"/>
  <c r="S571" i="27"/>
  <c r="S668" i="30"/>
  <c r="S668" i="27"/>
  <c r="S575" i="27"/>
  <c r="S574" i="30"/>
  <c r="S574" i="27"/>
  <c r="S165" i="30"/>
  <c r="S165" i="27"/>
  <c r="S164" i="30"/>
  <c r="S164" i="27"/>
  <c r="S314" i="30"/>
  <c r="S314" i="27"/>
  <c r="S680" i="30"/>
  <c r="S680" i="27"/>
  <c r="S288" i="30"/>
  <c r="S288" i="27"/>
  <c r="S689" i="30"/>
  <c r="S689" i="27"/>
  <c r="S287" i="30"/>
  <c r="S287" i="27"/>
  <c r="S163" i="30"/>
  <c r="S163" i="27"/>
  <c r="S162" i="30"/>
  <c r="S162" i="27"/>
  <c r="S161" i="27"/>
  <c r="S160" i="27"/>
  <c r="S159" i="30"/>
  <c r="S159" i="27"/>
  <c r="S555" i="30"/>
  <c r="S555" i="27"/>
  <c r="S585" i="30"/>
  <c r="S585" i="27"/>
  <c r="S580" i="30"/>
  <c r="S580" i="27"/>
  <c r="S557" i="30"/>
  <c r="S557" i="27"/>
  <c r="S442" i="30"/>
  <c r="S442" i="27"/>
  <c r="S406" i="30"/>
  <c r="S406" i="27"/>
  <c r="S690" i="30"/>
  <c r="S690" i="27"/>
  <c r="S282" i="30"/>
  <c r="S282" i="27"/>
  <c r="S101" i="30"/>
  <c r="S101" i="27"/>
  <c r="S102" i="27"/>
  <c r="S100" i="27"/>
  <c r="S99" i="30"/>
  <c r="S99" i="27"/>
  <c r="S536" i="30"/>
  <c r="S536" i="27"/>
  <c r="S656" i="30"/>
  <c r="S656" i="27"/>
  <c r="S670" i="30"/>
  <c r="S670" i="27"/>
  <c r="S281" i="30"/>
  <c r="S281" i="27"/>
  <c r="S688" i="30"/>
  <c r="S688" i="27"/>
  <c r="S322" i="30"/>
  <c r="S322" i="27"/>
  <c r="S109" i="30"/>
  <c r="S109" i="27"/>
  <c r="S108" i="30"/>
  <c r="S108" i="27"/>
  <c r="S110" i="30"/>
  <c r="S110" i="27"/>
  <c r="S107" i="30"/>
  <c r="S107" i="27"/>
  <c r="S540" i="27"/>
  <c r="S448" i="27"/>
  <c r="S447" i="30"/>
  <c r="S447" i="27"/>
  <c r="S446" i="30"/>
  <c r="S446" i="27"/>
  <c r="S444" i="30"/>
  <c r="S444" i="27"/>
  <c r="S439" i="30"/>
  <c r="S439" i="27"/>
  <c r="S410" i="30"/>
  <c r="S410" i="27"/>
  <c r="S106" i="30"/>
  <c r="S106" i="27"/>
  <c r="S105" i="30"/>
  <c r="S105" i="27"/>
  <c r="S104" i="30"/>
  <c r="S104" i="27"/>
  <c r="S340" i="30"/>
  <c r="S340" i="27"/>
  <c r="S338" i="30"/>
  <c r="S338" i="27"/>
  <c r="S103" i="30"/>
  <c r="S103" i="27"/>
  <c r="S498" i="27"/>
  <c r="S653" i="27"/>
  <c r="S309" i="30"/>
  <c r="S309" i="27"/>
  <c r="S696" i="30"/>
  <c r="S696" i="27"/>
  <c r="S98" i="30"/>
  <c r="S98" i="27"/>
  <c r="S97" i="30"/>
  <c r="S97" i="27"/>
  <c r="S96" i="30"/>
  <c r="S96" i="27"/>
  <c r="S578" i="30"/>
  <c r="S578" i="27"/>
  <c r="S569" i="30"/>
  <c r="S569" i="27"/>
  <c r="S411" i="30"/>
  <c r="S411" i="27"/>
  <c r="S329" i="30"/>
  <c r="S329" i="27"/>
  <c r="S92" i="30"/>
  <c r="S92" i="27"/>
  <c r="S91" i="27"/>
  <c r="S538" i="27"/>
  <c r="S94" i="30"/>
  <c r="S94" i="27"/>
  <c r="S93" i="30"/>
  <c r="S95" i="30"/>
  <c r="S95" i="27"/>
  <c r="S90" i="30"/>
  <c r="S90" i="27"/>
  <c r="S89" i="30"/>
  <c r="S89" i="27"/>
  <c r="S285" i="30"/>
  <c r="S285" i="27"/>
  <c r="S120" i="30"/>
  <c r="S120" i="27"/>
  <c r="S284" i="30"/>
  <c r="S284" i="27"/>
  <c r="S126" i="30"/>
  <c r="S126" i="27"/>
  <c r="S125" i="30"/>
  <c r="S125" i="27"/>
  <c r="S124" i="27"/>
  <c r="S123" i="27"/>
  <c r="S489" i="30"/>
  <c r="S489" i="27"/>
  <c r="S347" i="30"/>
  <c r="S347" i="27"/>
  <c r="S302" i="27"/>
  <c r="S115" i="30"/>
  <c r="S115" i="27"/>
  <c r="S114" i="30"/>
  <c r="S114" i="27"/>
  <c r="S113" i="30"/>
  <c r="S113" i="27"/>
  <c r="S112" i="30"/>
  <c r="S112" i="27"/>
  <c r="S111" i="30"/>
  <c r="S111" i="27"/>
  <c r="S478" i="30"/>
  <c r="S478" i="27"/>
  <c r="S477" i="30"/>
  <c r="S477" i="27"/>
  <c r="S283" i="30"/>
  <c r="S283" i="27"/>
  <c r="S122" i="30"/>
  <c r="S122" i="27"/>
  <c r="S121" i="30"/>
  <c r="S121" i="27"/>
  <c r="S74" i="30"/>
  <c r="S74" i="27"/>
  <c r="S119" i="30"/>
  <c r="S119" i="27"/>
  <c r="S118" i="27"/>
  <c r="S117" i="27"/>
  <c r="S116" i="30"/>
  <c r="S116" i="27"/>
  <c r="S271" i="30"/>
  <c r="S271" i="27"/>
  <c r="S52" i="30"/>
  <c r="S52" i="27"/>
  <c r="S491" i="30"/>
  <c r="S491" i="27"/>
  <c r="S308" i="30"/>
  <c r="S308" i="27"/>
  <c r="S270" i="30"/>
  <c r="S270" i="27"/>
  <c r="S45" i="30"/>
  <c r="S45" i="27"/>
  <c r="S43" i="30"/>
  <c r="S43" i="27"/>
  <c r="S42" i="30"/>
  <c r="S42" i="27"/>
  <c r="S41" i="30"/>
  <c r="S41" i="27"/>
  <c r="S40" i="30"/>
  <c r="S40" i="27"/>
  <c r="S39" i="30"/>
  <c r="S39" i="27"/>
  <c r="S38" i="30"/>
  <c r="S38" i="27"/>
  <c r="S44" i="30"/>
  <c r="S44" i="27"/>
  <c r="S46" i="27"/>
  <c r="S37" i="27"/>
  <c r="S60" i="30"/>
  <c r="S60" i="27"/>
  <c r="S59" i="27"/>
  <c r="S61" i="30"/>
  <c r="S61" i="27"/>
  <c r="S62" i="30"/>
  <c r="S62" i="27"/>
  <c r="S324" i="30"/>
  <c r="S324" i="27"/>
  <c r="S58" i="30"/>
  <c r="S58" i="27"/>
  <c r="S57" i="30"/>
  <c r="S57" i="27"/>
  <c r="S56" i="30"/>
  <c r="S56" i="27"/>
  <c r="S55" i="30"/>
  <c r="S55" i="27"/>
  <c r="S54" i="30"/>
  <c r="S54" i="27"/>
  <c r="S53" i="30"/>
  <c r="S53" i="27"/>
  <c r="S620" i="27"/>
  <c r="S382" i="30"/>
  <c r="S382" i="27"/>
  <c r="S275" i="27"/>
  <c r="S274" i="27"/>
  <c r="S273" i="30"/>
  <c r="S273" i="27"/>
  <c r="S272" i="30"/>
  <c r="S272" i="27"/>
  <c r="S64" i="30"/>
  <c r="S64" i="27"/>
  <c r="S63" i="30"/>
  <c r="S63" i="27"/>
  <c r="S69" i="30"/>
  <c r="S69" i="27"/>
  <c r="S70" i="30"/>
  <c r="S70" i="27"/>
  <c r="S73" i="30"/>
  <c r="S73" i="27"/>
  <c r="S71" i="30"/>
  <c r="S71" i="27"/>
  <c r="S72" i="30"/>
  <c r="S72" i="27"/>
  <c r="S640" i="30"/>
  <c r="S640" i="27"/>
  <c r="S402" i="30"/>
  <c r="S402" i="27"/>
  <c r="S66" i="30"/>
  <c r="S66" i="27"/>
  <c r="S279" i="30"/>
  <c r="S279" i="27"/>
  <c r="S278" i="30"/>
  <c r="S278" i="27"/>
  <c r="S277" i="27"/>
  <c r="S276" i="30"/>
  <c r="S276" i="27"/>
  <c r="S68" i="27"/>
  <c r="S67" i="30"/>
  <c r="S67" i="27"/>
  <c r="S88" i="30"/>
  <c r="S88" i="27"/>
  <c r="S87" i="30"/>
  <c r="S87" i="27"/>
  <c r="S280" i="30"/>
  <c r="S280" i="27"/>
  <c r="S85" i="30"/>
  <c r="S85" i="27"/>
  <c r="S86" i="30"/>
  <c r="S86" i="27"/>
  <c r="S77" i="30"/>
  <c r="S77" i="27"/>
  <c r="S76" i="30"/>
  <c r="S76" i="27"/>
  <c r="S79" i="30"/>
  <c r="S79" i="27"/>
  <c r="S78" i="30"/>
  <c r="S78" i="27"/>
  <c r="S84" i="30"/>
  <c r="S84" i="27"/>
  <c r="S83" i="30"/>
  <c r="S83" i="27"/>
  <c r="S82" i="30"/>
  <c r="S82" i="27"/>
  <c r="S81" i="30"/>
  <c r="S81" i="27"/>
  <c r="S80" i="30"/>
  <c r="S80" i="27"/>
  <c r="S75" i="30"/>
  <c r="S75" i="27"/>
  <c r="S10" i="27"/>
  <c r="S14" i="30"/>
  <c r="S14" i="27"/>
  <c r="S13" i="30"/>
  <c r="S13" i="27"/>
  <c r="S598" i="30"/>
  <c r="S598" i="27"/>
  <c r="S9" i="30"/>
  <c r="S9" i="27"/>
  <c r="S332" i="30"/>
  <c r="S332" i="27"/>
  <c r="S266" i="30"/>
  <c r="S266" i="27"/>
  <c r="S265" i="30"/>
  <c r="S265" i="27"/>
  <c r="S20" i="30"/>
  <c r="S20" i="27"/>
  <c r="S19" i="30"/>
  <c r="S19" i="27"/>
  <c r="S18" i="30"/>
  <c r="S18" i="27"/>
  <c r="S17" i="30"/>
  <c r="S17" i="27"/>
  <c r="S16" i="30"/>
  <c r="S16" i="27"/>
  <c r="S24" i="27"/>
  <c r="S23" i="27"/>
  <c r="S333" i="30"/>
  <c r="S333" i="27"/>
  <c r="S269" i="30"/>
  <c r="S269" i="27"/>
  <c r="S321" i="30"/>
  <c r="S321" i="27"/>
  <c r="S49" i="27"/>
  <c r="S268" i="30"/>
  <c r="S268" i="27"/>
  <c r="S47" i="30"/>
  <c r="S47" i="27"/>
  <c r="S48" i="30"/>
  <c r="S48" i="27"/>
  <c r="S51" i="30"/>
  <c r="S51" i="27"/>
  <c r="S50" i="30"/>
  <c r="S50" i="27"/>
  <c r="S553" i="30"/>
  <c r="S553" i="27"/>
  <c r="S27" i="30"/>
  <c r="S27" i="27"/>
  <c r="S306" i="30"/>
  <c r="S306" i="27"/>
  <c r="S33" i="30"/>
  <c r="S33" i="27"/>
  <c r="S36" i="27"/>
  <c r="S29" i="27"/>
  <c r="S427" i="30"/>
  <c r="S427" i="27"/>
  <c r="S317" i="30"/>
  <c r="S317" i="27"/>
  <c r="S319" i="30"/>
  <c r="S319" i="27"/>
  <c r="S34" i="30"/>
  <c r="S34" i="27"/>
  <c r="S35" i="30"/>
  <c r="S35" i="27"/>
  <c r="S31" i="30"/>
  <c r="S31" i="27"/>
  <c r="S32" i="30"/>
  <c r="S32" i="27"/>
  <c r="S30" i="27"/>
  <c r="S26" i="30"/>
  <c r="S26" i="27"/>
  <c r="S305" i="30"/>
  <c r="S305" i="27"/>
  <c r="S28" i="30"/>
  <c r="S28" i="27"/>
  <c r="S599" i="30"/>
  <c r="S599" i="27"/>
  <c r="S589" i="30"/>
  <c r="S589" i="27"/>
  <c r="S554" i="30"/>
  <c r="S554" i="27"/>
  <c r="S25" i="27"/>
  <c r="S6" i="30"/>
  <c r="S6" i="27"/>
  <c r="S267" i="30"/>
  <c r="S267" i="27"/>
  <c r="S5" i="30"/>
  <c r="S5" i="27"/>
  <c r="S4" i="30"/>
  <c r="S4" i="27"/>
  <c r="S15" i="30"/>
  <c r="S15" i="27"/>
  <c r="S11" i="27"/>
  <c r="S8" i="30"/>
  <c r="S8" i="27"/>
  <c r="S476" i="30"/>
  <c r="S476" i="27"/>
  <c r="S323" i="27"/>
  <c r="S264" i="30"/>
  <c r="S264" i="27"/>
  <c r="S12" i="30"/>
  <c r="S12" i="27"/>
  <c r="S7" i="30"/>
  <c r="S7" i="27"/>
  <c r="S158" i="30"/>
  <c r="S158" i="27"/>
  <c r="S65" i="30"/>
  <c r="S65" i="27"/>
  <c r="S205" i="27"/>
  <c r="S2" i="30"/>
  <c r="S2" i="27"/>
  <c r="S3" i="30"/>
  <c r="S3" i="27"/>
  <c r="X490" i="25"/>
  <c r="L490" i="25"/>
  <c r="R828" i="30"/>
  <c r="R828" i="27"/>
  <c r="R818" i="30"/>
  <c r="R818" i="27"/>
  <c r="R810" i="30"/>
  <c r="R810" i="27"/>
  <c r="R769" i="30"/>
  <c r="R769" i="27"/>
  <c r="R770" i="30"/>
  <c r="R770" i="27"/>
  <c r="R764" i="30"/>
  <c r="R764" i="27"/>
  <c r="R742" i="30"/>
  <c r="R742" i="27"/>
  <c r="R754" i="30"/>
  <c r="R754" i="27"/>
  <c r="R755" i="30"/>
  <c r="R755" i="27"/>
  <c r="R756" i="30"/>
  <c r="R756" i="27"/>
  <c r="R749" i="30"/>
  <c r="R749" i="27"/>
  <c r="R748" i="30"/>
  <c r="R748" i="27"/>
  <c r="R747" i="30"/>
  <c r="R747" i="27"/>
  <c r="R736" i="30"/>
  <c r="R733" i="30"/>
  <c r="R733" i="27"/>
  <c r="R734" i="30"/>
  <c r="R734" i="27"/>
  <c r="R726" i="30"/>
  <c r="R726" i="27"/>
  <c r="R727" i="30"/>
  <c r="R727" i="27"/>
  <c r="R732" i="30"/>
  <c r="R732" i="27"/>
  <c r="R730" i="30"/>
  <c r="R730" i="27"/>
  <c r="R718" i="30"/>
  <c r="R718" i="27"/>
  <c r="R709" i="30"/>
  <c r="R709" i="27"/>
  <c r="R717" i="30"/>
  <c r="R717" i="27"/>
  <c r="R722" i="30"/>
  <c r="R722" i="27"/>
  <c r="R720" i="30"/>
  <c r="R720" i="27"/>
  <c r="R713" i="30"/>
  <c r="R713" i="27"/>
  <c r="R716" i="30"/>
  <c r="R716" i="27"/>
  <c r="R714" i="30"/>
  <c r="R714" i="27"/>
  <c r="R703" i="30"/>
  <c r="R703" i="27"/>
  <c r="R700" i="30"/>
  <c r="R700" i="27"/>
  <c r="R706" i="30"/>
  <c r="R706" i="27"/>
  <c r="R699" i="30"/>
  <c r="R699" i="27"/>
  <c r="R704" i="30"/>
  <c r="R704" i="27"/>
  <c r="R642" i="30"/>
  <c r="R642" i="27"/>
  <c r="R492" i="30"/>
  <c r="R492" i="27"/>
  <c r="R327" i="30"/>
  <c r="R327" i="27"/>
  <c r="R318" i="30"/>
  <c r="R318" i="27"/>
  <c r="R371" i="30"/>
  <c r="R371" i="27"/>
  <c r="R251" i="30"/>
  <c r="R251" i="27"/>
  <c r="R250" i="30"/>
  <c r="R250" i="27"/>
  <c r="R249" i="30"/>
  <c r="R249" i="27"/>
  <c r="R248" i="30"/>
  <c r="R248" i="27"/>
  <c r="R247" i="30"/>
  <c r="R247" i="27"/>
  <c r="R246" i="30"/>
  <c r="R246" i="27"/>
  <c r="R245" i="30"/>
  <c r="R245" i="27"/>
  <c r="R649" i="30"/>
  <c r="R649" i="27"/>
  <c r="R258" i="30"/>
  <c r="R258" i="27"/>
  <c r="R257" i="30"/>
  <c r="R257" i="27"/>
  <c r="R643" i="27"/>
  <c r="R253" i="30"/>
  <c r="R253" i="27"/>
  <c r="R252" i="30"/>
  <c r="R252" i="27"/>
  <c r="R259" i="30"/>
  <c r="R259" i="27"/>
  <c r="R299" i="30"/>
  <c r="R299" i="27"/>
  <c r="R254" i="30"/>
  <c r="R254" i="27"/>
  <c r="R621" i="30"/>
  <c r="R621" i="27"/>
  <c r="R622" i="30"/>
  <c r="R622" i="27"/>
  <c r="R623" i="30"/>
  <c r="R623" i="27"/>
  <c r="R255" i="30"/>
  <c r="R255" i="27"/>
  <c r="R409" i="30"/>
  <c r="R409" i="27"/>
  <c r="R263" i="30"/>
  <c r="R263" i="27"/>
  <c r="R313" i="30"/>
  <c r="R313" i="27"/>
  <c r="R261" i="30"/>
  <c r="R261" i="27"/>
  <c r="R260" i="30"/>
  <c r="R260" i="27"/>
  <c r="R256" i="30"/>
  <c r="R256" i="27"/>
  <c r="R370" i="30"/>
  <c r="R370" i="27"/>
  <c r="R262" i="30"/>
  <c r="R262" i="27"/>
  <c r="R320" i="30"/>
  <c r="R320" i="27"/>
  <c r="R237" i="30"/>
  <c r="R237" i="27"/>
  <c r="R236" i="30"/>
  <c r="R236" i="27"/>
  <c r="R235" i="30"/>
  <c r="R235" i="27"/>
  <c r="R238" i="30"/>
  <c r="R234" i="30"/>
  <c r="R234" i="27"/>
  <c r="R310" i="27"/>
  <c r="R194" i="30"/>
  <c r="R194" i="27"/>
  <c r="R239" i="30"/>
  <c r="R239" i="27"/>
  <c r="R316" i="30"/>
  <c r="R316" i="27"/>
  <c r="R300" i="30"/>
  <c r="R300" i="27"/>
  <c r="R233" i="30"/>
  <c r="R233" i="27"/>
  <c r="R232" i="30"/>
  <c r="R232" i="27"/>
  <c r="R231" i="30"/>
  <c r="R231" i="27"/>
  <c r="R230" i="30"/>
  <c r="R230" i="27"/>
  <c r="R587" i="30"/>
  <c r="R587" i="27"/>
  <c r="R229" i="30"/>
  <c r="R229" i="27"/>
  <c r="R563" i="30"/>
  <c r="R563" i="27"/>
  <c r="R501" i="30"/>
  <c r="R501" i="27"/>
  <c r="R583" i="30"/>
  <c r="R583" i="27"/>
  <c r="R582" i="30"/>
  <c r="R582" i="27"/>
  <c r="R312" i="30"/>
  <c r="R312" i="27"/>
  <c r="R311" i="30"/>
  <c r="R311" i="27"/>
  <c r="R301" i="30"/>
  <c r="R301" i="27"/>
  <c r="R298" i="30"/>
  <c r="R298" i="27"/>
  <c r="R244" i="27"/>
  <c r="R243" i="27"/>
  <c r="R242" i="30"/>
  <c r="R242" i="27"/>
  <c r="R241" i="30"/>
  <c r="R241" i="27"/>
  <c r="R240" i="30"/>
  <c r="R240" i="27"/>
  <c r="R518" i="30"/>
  <c r="R518" i="27"/>
  <c r="R584" i="30"/>
  <c r="R584" i="27"/>
  <c r="R424" i="30"/>
  <c r="R424" i="27"/>
  <c r="R188" i="30"/>
  <c r="R188" i="27"/>
  <c r="R187" i="30"/>
  <c r="R187" i="27"/>
  <c r="R519" i="30"/>
  <c r="R519" i="27"/>
  <c r="R423" i="30"/>
  <c r="R423" i="27"/>
  <c r="R422" i="30"/>
  <c r="R422" i="27"/>
  <c r="R191" i="30"/>
  <c r="R191" i="27"/>
  <c r="R197" i="30"/>
  <c r="R197" i="27"/>
  <c r="R196" i="30"/>
  <c r="R196" i="27"/>
  <c r="R195" i="30"/>
  <c r="R195" i="27"/>
  <c r="R193" i="30"/>
  <c r="R193" i="27"/>
  <c r="R192" i="30"/>
  <c r="R192" i="27"/>
  <c r="R190" i="27"/>
  <c r="R189" i="30"/>
  <c r="R189" i="27"/>
  <c r="R665" i="30"/>
  <c r="R665" i="27"/>
  <c r="R678" i="30"/>
  <c r="R678" i="27"/>
  <c r="R435" i="30"/>
  <c r="R435" i="27"/>
  <c r="R420" i="30"/>
  <c r="R420" i="27"/>
  <c r="R415" i="30"/>
  <c r="R415" i="27"/>
  <c r="R307" i="27"/>
  <c r="R199" i="30"/>
  <c r="R199" i="27"/>
  <c r="R200" i="30"/>
  <c r="R595" i="30"/>
  <c r="R595" i="27"/>
  <c r="R198" i="30"/>
  <c r="R198" i="27"/>
  <c r="R431" i="30"/>
  <c r="R431" i="27"/>
  <c r="R434" i="30"/>
  <c r="R434" i="27"/>
  <c r="R433" i="30"/>
  <c r="R433" i="27"/>
  <c r="R345" i="30"/>
  <c r="R345" i="27"/>
  <c r="R341" i="30"/>
  <c r="R341" i="27"/>
  <c r="R337" i="30"/>
  <c r="R337" i="27"/>
  <c r="R186" i="30"/>
  <c r="R186" i="27"/>
  <c r="R297" i="30"/>
  <c r="R297" i="27"/>
  <c r="R295" i="30"/>
  <c r="R295" i="27"/>
  <c r="R185" i="30"/>
  <c r="R185" i="27"/>
  <c r="R184" i="30"/>
  <c r="R184" i="27"/>
  <c r="R368" i="30"/>
  <c r="R368" i="27"/>
  <c r="R182" i="30"/>
  <c r="R182" i="27"/>
  <c r="R344" i="30"/>
  <c r="R344" i="27"/>
  <c r="R183" i="27"/>
  <c r="R326" i="30"/>
  <c r="R326" i="27"/>
  <c r="R294" i="30"/>
  <c r="R294" i="27"/>
  <c r="R517" i="30"/>
  <c r="R517" i="27"/>
  <c r="R293" i="30"/>
  <c r="R293" i="27"/>
  <c r="R292" i="30"/>
  <c r="R292" i="27"/>
  <c r="R202" i="30"/>
  <c r="R202" i="27"/>
  <c r="R201" i="30"/>
  <c r="R201" i="27"/>
  <c r="R203" i="30"/>
  <c r="R203" i="27"/>
  <c r="R204" i="30"/>
  <c r="R204" i="27"/>
  <c r="R611" i="30"/>
  <c r="R611" i="27"/>
  <c r="R561" i="30"/>
  <c r="R561" i="27"/>
  <c r="R581" i="30"/>
  <c r="R581" i="27"/>
  <c r="R679" i="30"/>
  <c r="R679" i="27"/>
  <c r="R562" i="30"/>
  <c r="R562" i="27"/>
  <c r="R339" i="30"/>
  <c r="R339" i="27"/>
  <c r="R521" i="30"/>
  <c r="R521" i="27"/>
  <c r="R516" i="30"/>
  <c r="R516" i="27"/>
  <c r="R342" i="30"/>
  <c r="R342" i="27"/>
  <c r="R221" i="30"/>
  <c r="R221" i="27"/>
  <c r="R222" i="30"/>
  <c r="R222" i="27"/>
  <c r="R228" i="30"/>
  <c r="R228" i="27"/>
  <c r="R225" i="30"/>
  <c r="R225" i="27"/>
  <c r="R226" i="30"/>
  <c r="R226" i="27"/>
  <c r="R227" i="30"/>
  <c r="R227" i="27"/>
  <c r="R207" i="30"/>
  <c r="R207" i="27"/>
  <c r="R213" i="30"/>
  <c r="R213" i="27"/>
  <c r="R212" i="30"/>
  <c r="R212" i="27"/>
  <c r="R214" i="30"/>
  <c r="R214" i="27"/>
  <c r="R304" i="30"/>
  <c r="R304" i="27"/>
  <c r="R219" i="30"/>
  <c r="R219" i="27"/>
  <c r="R664" i="30"/>
  <c r="R664" i="27"/>
  <c r="R369" i="30"/>
  <c r="R369" i="27"/>
  <c r="R346" i="30"/>
  <c r="R296" i="30"/>
  <c r="R296" i="27"/>
  <c r="R412" i="30"/>
  <c r="R412" i="27"/>
  <c r="R343" i="30"/>
  <c r="R343" i="27"/>
  <c r="R216" i="27"/>
  <c r="R218" i="30"/>
  <c r="R218" i="27"/>
  <c r="R217" i="27"/>
  <c r="R220" i="30"/>
  <c r="R220" i="27"/>
  <c r="R335" i="30"/>
  <c r="R335" i="27"/>
  <c r="R224" i="30"/>
  <c r="R224" i="27"/>
  <c r="R223" i="30"/>
  <c r="R223" i="27"/>
  <c r="R432" i="30"/>
  <c r="R432" i="27"/>
  <c r="R426" i="27"/>
  <c r="R365" i="30"/>
  <c r="R365" i="27"/>
  <c r="R336" i="30"/>
  <c r="R336" i="27"/>
  <c r="R331" i="30"/>
  <c r="R331" i="27"/>
  <c r="R330" i="30"/>
  <c r="R330" i="27"/>
  <c r="R215" i="30"/>
  <c r="R215" i="27"/>
  <c r="R211" i="30"/>
  <c r="R211" i="27"/>
  <c r="R210" i="30"/>
  <c r="R210" i="27"/>
  <c r="R209" i="30"/>
  <c r="R209" i="27"/>
  <c r="R208" i="30"/>
  <c r="R208" i="27"/>
  <c r="R594" i="30"/>
  <c r="R594" i="27"/>
  <c r="R596" i="30"/>
  <c r="R596" i="27"/>
  <c r="R334" i="30"/>
  <c r="R334" i="27"/>
  <c r="R206" i="30"/>
  <c r="R206" i="27"/>
  <c r="R130" i="30"/>
  <c r="R130" i="27"/>
  <c r="R129" i="30"/>
  <c r="R129" i="27"/>
  <c r="R618" i="30"/>
  <c r="R618" i="27"/>
  <c r="R156" i="30"/>
  <c r="R156" i="27"/>
  <c r="R131" i="30"/>
  <c r="R131" i="27"/>
  <c r="R132" i="30"/>
  <c r="R132" i="27"/>
  <c r="R139" i="30"/>
  <c r="R139" i="27"/>
  <c r="R140" i="30"/>
  <c r="R140" i="27"/>
  <c r="R138" i="30"/>
  <c r="R138" i="27"/>
  <c r="R141" i="30"/>
  <c r="R141" i="27"/>
  <c r="R144" i="30"/>
  <c r="R144" i="27"/>
  <c r="R145" i="27"/>
  <c r="R143" i="30"/>
  <c r="R143" i="27"/>
  <c r="R142" i="30"/>
  <c r="R142" i="27"/>
  <c r="R154" i="30"/>
  <c r="R154" i="27"/>
  <c r="R153" i="30"/>
  <c r="R153" i="27"/>
  <c r="R128" i="30"/>
  <c r="R155" i="30"/>
  <c r="R155" i="27"/>
  <c r="R127" i="30"/>
  <c r="R127" i="27"/>
  <c r="R303" i="30"/>
  <c r="R303" i="27"/>
  <c r="R137" i="30"/>
  <c r="R137" i="27"/>
  <c r="R136" i="30"/>
  <c r="R136" i="27"/>
  <c r="R135" i="30"/>
  <c r="R135" i="27"/>
  <c r="R134" i="30"/>
  <c r="R134" i="27"/>
  <c r="R152" i="30"/>
  <c r="R152" i="27"/>
  <c r="R151" i="30"/>
  <c r="R151" i="27"/>
  <c r="R150" i="30"/>
  <c r="R150" i="27"/>
  <c r="R149" i="30"/>
  <c r="R149" i="27"/>
  <c r="R133" i="30"/>
  <c r="R133" i="27"/>
  <c r="R286" i="30"/>
  <c r="R286" i="27"/>
  <c r="R148" i="30"/>
  <c r="R148" i="27"/>
  <c r="R147" i="30"/>
  <c r="R147" i="27"/>
  <c r="R146" i="30"/>
  <c r="R146" i="27"/>
  <c r="R568" i="30"/>
  <c r="R568" i="27"/>
  <c r="R328" i="30"/>
  <c r="R328" i="27"/>
  <c r="R171" i="30"/>
  <c r="R171" i="27"/>
  <c r="R170" i="30"/>
  <c r="R170" i="27"/>
  <c r="R169" i="30"/>
  <c r="R169" i="27"/>
  <c r="R675" i="30"/>
  <c r="R675" i="27"/>
  <c r="R168" i="30"/>
  <c r="R168" i="27"/>
  <c r="R167" i="30"/>
  <c r="R167" i="27"/>
  <c r="R573" i="30"/>
  <c r="R573" i="27"/>
  <c r="R177" i="30"/>
  <c r="R177" i="27"/>
  <c r="R176" i="27"/>
  <c r="R289" i="30"/>
  <c r="R289" i="27"/>
  <c r="R178" i="30"/>
  <c r="R178" i="27"/>
  <c r="R325" i="30"/>
  <c r="R325" i="27"/>
  <c r="R290" i="30"/>
  <c r="R290" i="27"/>
  <c r="R692" i="30"/>
  <c r="R692" i="27"/>
  <c r="R315" i="30"/>
  <c r="R315" i="27"/>
  <c r="R180" i="30"/>
  <c r="R180" i="27"/>
  <c r="R179" i="30"/>
  <c r="R179" i="27"/>
  <c r="R175" i="30"/>
  <c r="R175" i="27"/>
  <c r="R174" i="30"/>
  <c r="R174" i="27"/>
  <c r="R173" i="30"/>
  <c r="R173" i="27"/>
  <c r="R157" i="30"/>
  <c r="R157" i="27"/>
  <c r="R667" i="30"/>
  <c r="R667" i="27"/>
  <c r="R429" i="30"/>
  <c r="R429" i="27"/>
  <c r="R166" i="30"/>
  <c r="R166" i="27"/>
  <c r="R673" i="30"/>
  <c r="R673" i="27"/>
  <c r="R400" i="30"/>
  <c r="R400" i="27"/>
  <c r="R291" i="30"/>
  <c r="R291" i="27"/>
  <c r="R567" i="30"/>
  <c r="R567" i="27"/>
  <c r="R181" i="30"/>
  <c r="R181" i="27"/>
  <c r="R661" i="30"/>
  <c r="R661" i="27"/>
  <c r="R172" i="30"/>
  <c r="R172" i="27"/>
  <c r="R576" i="30"/>
  <c r="R576" i="27"/>
  <c r="R660" i="30"/>
  <c r="R660" i="27"/>
  <c r="R572" i="30"/>
  <c r="R572" i="27"/>
  <c r="R571" i="30"/>
  <c r="R668" i="30"/>
  <c r="R668" i="27"/>
  <c r="R575" i="30"/>
  <c r="R575" i="27"/>
  <c r="R574" i="30"/>
  <c r="R574" i="27"/>
  <c r="R165" i="30"/>
  <c r="R165" i="27"/>
  <c r="R164" i="30"/>
  <c r="R164" i="27"/>
  <c r="R314" i="30"/>
  <c r="R314" i="27"/>
  <c r="R680" i="30"/>
  <c r="R680" i="27"/>
  <c r="R288" i="30"/>
  <c r="R288" i="27"/>
  <c r="R689" i="30"/>
  <c r="R689" i="27"/>
  <c r="R287" i="30"/>
  <c r="R287" i="27"/>
  <c r="R163" i="30"/>
  <c r="R163" i="27"/>
  <c r="R162" i="30"/>
  <c r="R162" i="27"/>
  <c r="R161" i="30"/>
  <c r="R161" i="27"/>
  <c r="R160" i="30"/>
  <c r="R160" i="27"/>
  <c r="R159" i="30"/>
  <c r="R159" i="27"/>
  <c r="R555" i="30"/>
  <c r="R555" i="27"/>
  <c r="R585" i="30"/>
  <c r="R585" i="27"/>
  <c r="R580" i="30"/>
  <c r="R580" i="27"/>
  <c r="R557" i="30"/>
  <c r="R557" i="27"/>
  <c r="R442" i="30"/>
  <c r="R442" i="27"/>
  <c r="R406" i="27"/>
  <c r="R690" i="30"/>
  <c r="R690" i="27"/>
  <c r="R282" i="30"/>
  <c r="R282" i="27"/>
  <c r="R101" i="30"/>
  <c r="R101" i="27"/>
  <c r="R102" i="30"/>
  <c r="R102" i="27"/>
  <c r="R100" i="30"/>
  <c r="R99" i="30"/>
  <c r="R99" i="27"/>
  <c r="R536" i="30"/>
  <c r="R536" i="27"/>
  <c r="R656" i="30"/>
  <c r="R656" i="27"/>
  <c r="R670" i="30"/>
  <c r="R670" i="27"/>
  <c r="R281" i="30"/>
  <c r="R281" i="27"/>
  <c r="R688" i="30"/>
  <c r="R688" i="27"/>
  <c r="R322" i="30"/>
  <c r="R322" i="27"/>
  <c r="R109" i="30"/>
  <c r="R109" i="27"/>
  <c r="R108" i="30"/>
  <c r="R108" i="27"/>
  <c r="R110" i="30"/>
  <c r="R110" i="27"/>
  <c r="R107" i="30"/>
  <c r="R107" i="27"/>
  <c r="R540" i="30"/>
  <c r="R540" i="27"/>
  <c r="R448" i="30"/>
  <c r="R448" i="27"/>
  <c r="R447" i="30"/>
  <c r="R447" i="27"/>
  <c r="R446" i="30"/>
  <c r="R446" i="27"/>
  <c r="R444" i="30"/>
  <c r="R444" i="27"/>
  <c r="R439" i="30"/>
  <c r="R439" i="27"/>
  <c r="R410" i="30"/>
  <c r="R410" i="27"/>
  <c r="R106" i="30"/>
  <c r="R106" i="27"/>
  <c r="R105" i="30"/>
  <c r="R105" i="27"/>
  <c r="R104" i="27"/>
  <c r="R340" i="30"/>
  <c r="R340" i="27"/>
  <c r="R338" i="30"/>
  <c r="R338" i="27"/>
  <c r="R103" i="30"/>
  <c r="R103" i="27"/>
  <c r="R498" i="30"/>
  <c r="R498" i="27"/>
  <c r="R653" i="30"/>
  <c r="R309" i="30"/>
  <c r="R309" i="27"/>
  <c r="R696" i="30"/>
  <c r="R696" i="27"/>
  <c r="R98" i="30"/>
  <c r="R98" i="27"/>
  <c r="R97" i="30"/>
  <c r="R97" i="27"/>
  <c r="R96" i="30"/>
  <c r="R96" i="27"/>
  <c r="R578" i="30"/>
  <c r="R578" i="27"/>
  <c r="R569" i="30"/>
  <c r="R569" i="27"/>
  <c r="R411" i="30"/>
  <c r="R411" i="27"/>
  <c r="R329" i="30"/>
  <c r="R329" i="27"/>
  <c r="R92" i="30"/>
  <c r="R92" i="27"/>
  <c r="R91" i="30"/>
  <c r="R91" i="27"/>
  <c r="R538" i="30"/>
  <c r="R538" i="27"/>
  <c r="R94" i="30"/>
  <c r="R94" i="27"/>
  <c r="R93" i="30"/>
  <c r="R93" i="27"/>
  <c r="R95" i="30"/>
  <c r="R95" i="27"/>
  <c r="R90" i="30"/>
  <c r="R90" i="27"/>
  <c r="R89" i="30"/>
  <c r="R89" i="27"/>
  <c r="R285" i="30"/>
  <c r="R285" i="27"/>
  <c r="R120" i="30"/>
  <c r="R120" i="27"/>
  <c r="R284" i="27"/>
  <c r="R126" i="30"/>
  <c r="R126" i="27"/>
  <c r="R125" i="30"/>
  <c r="R125" i="27"/>
  <c r="R124" i="30"/>
  <c r="R124" i="27"/>
  <c r="R123" i="30"/>
  <c r="R123" i="27"/>
  <c r="R489" i="30"/>
  <c r="R489" i="27"/>
  <c r="R347" i="27"/>
  <c r="R302" i="30"/>
  <c r="R302" i="27"/>
  <c r="R115" i="30"/>
  <c r="R115" i="27"/>
  <c r="R114" i="30"/>
  <c r="R114" i="29"/>
  <c r="R114" i="27"/>
  <c r="R113" i="31"/>
  <c r="R113" i="30"/>
  <c r="R113" i="27"/>
  <c r="R112" i="30"/>
  <c r="R112" i="27"/>
  <c r="R111" i="30"/>
  <c r="R111" i="27"/>
  <c r="R478" i="30"/>
  <c r="R478" i="27"/>
  <c r="R477" i="31"/>
  <c r="R477" i="30"/>
  <c r="R477" i="27"/>
  <c r="R283" i="30"/>
  <c r="R283" i="27"/>
  <c r="R122" i="30"/>
  <c r="R122" i="27"/>
  <c r="R121" i="30"/>
  <c r="R121" i="27"/>
  <c r="R74" i="31"/>
  <c r="R74" i="30"/>
  <c r="R74" i="27"/>
  <c r="R119" i="30"/>
  <c r="R119" i="27"/>
  <c r="R118" i="30"/>
  <c r="R118" i="27"/>
  <c r="R117" i="30"/>
  <c r="R117" i="27"/>
  <c r="R116" i="31"/>
  <c r="R116" i="30"/>
  <c r="R116" i="27"/>
  <c r="R271" i="30"/>
  <c r="R52" i="30"/>
  <c r="R52" i="27"/>
  <c r="R491" i="30"/>
  <c r="R491" i="29"/>
  <c r="R491" i="27"/>
  <c r="R308" i="30"/>
  <c r="R308" i="27"/>
  <c r="R270" i="30"/>
  <c r="R270" i="27"/>
  <c r="R45" i="30"/>
  <c r="R45" i="27"/>
  <c r="R43" i="30"/>
  <c r="R43" i="29"/>
  <c r="R43" i="27"/>
  <c r="R42" i="30"/>
  <c r="R42" i="27"/>
  <c r="R41" i="30"/>
  <c r="R41" i="27"/>
  <c r="R40" i="30"/>
  <c r="R40" i="27"/>
  <c r="R39" i="31"/>
  <c r="R39" i="30"/>
  <c r="R39" i="27"/>
  <c r="R38" i="30"/>
  <c r="R38" i="27"/>
  <c r="R44" i="30"/>
  <c r="R44" i="27"/>
  <c r="R46" i="31"/>
  <c r="R46" i="30"/>
  <c r="R46" i="27"/>
  <c r="R37" i="30"/>
  <c r="R37" i="27"/>
  <c r="R60" i="30"/>
  <c r="R60" i="27"/>
  <c r="R59" i="30"/>
  <c r="R59" i="27"/>
  <c r="R61" i="30"/>
  <c r="R61" i="29"/>
  <c r="R61" i="27"/>
  <c r="R62" i="30"/>
  <c r="R62" i="27"/>
  <c r="R324" i="30"/>
  <c r="R324" i="27"/>
  <c r="R58" i="30"/>
  <c r="R58" i="27"/>
  <c r="R57" i="31"/>
  <c r="R57" i="30"/>
  <c r="R57" i="27"/>
  <c r="R56" i="30"/>
  <c r="R56" i="27"/>
  <c r="R55" i="30"/>
  <c r="R55" i="27"/>
  <c r="R54" i="27"/>
  <c r="R53" i="31"/>
  <c r="R53" i="30"/>
  <c r="R53" i="27"/>
  <c r="R620" i="30"/>
  <c r="R620" i="27"/>
  <c r="R382" i="30"/>
  <c r="R382" i="27"/>
  <c r="R275" i="31"/>
  <c r="R275" i="30"/>
  <c r="R275" i="27"/>
  <c r="R274" i="30"/>
  <c r="R274" i="27"/>
  <c r="R273" i="30"/>
  <c r="R273" i="27"/>
  <c r="R272" i="31"/>
  <c r="R272" i="30"/>
  <c r="R272" i="27"/>
  <c r="R64" i="30"/>
  <c r="R64" i="27"/>
  <c r="R63" i="30"/>
  <c r="R63" i="27"/>
  <c r="R69" i="30"/>
  <c r="R69" i="29"/>
  <c r="R69" i="27"/>
  <c r="R70" i="30"/>
  <c r="R70" i="27"/>
  <c r="R73" i="30"/>
  <c r="R73" i="27"/>
  <c r="R71" i="30"/>
  <c r="R71" i="27"/>
  <c r="R72" i="31"/>
  <c r="R72" i="30"/>
  <c r="R72" i="27"/>
  <c r="R640" i="30"/>
  <c r="R640" i="27"/>
  <c r="R402" i="30"/>
  <c r="R402" i="27"/>
  <c r="R66" i="30"/>
  <c r="R66" i="29"/>
  <c r="R66" i="27"/>
  <c r="R279" i="31"/>
  <c r="R279" i="30"/>
  <c r="R279" i="27"/>
  <c r="R278" i="30"/>
  <c r="R278" i="27"/>
  <c r="R277" i="30"/>
  <c r="R277" i="29"/>
  <c r="R277" i="27"/>
  <c r="R276" i="31"/>
  <c r="R276" i="30"/>
  <c r="R276" i="27"/>
  <c r="R68" i="30"/>
  <c r="R68" i="27"/>
  <c r="R67" i="30"/>
  <c r="R67" i="27"/>
  <c r="R88" i="31"/>
  <c r="R88" i="30"/>
  <c r="R88" i="29"/>
  <c r="R88" i="27"/>
  <c r="R87" i="30"/>
  <c r="R87" i="27"/>
  <c r="R280" i="30"/>
  <c r="R280" i="27"/>
  <c r="R85" i="29"/>
  <c r="R85" i="27"/>
  <c r="R86" i="31"/>
  <c r="R77" i="30"/>
  <c r="R77" i="27"/>
  <c r="R76" i="30"/>
  <c r="R76" i="27"/>
  <c r="R79" i="31"/>
  <c r="R79" i="30"/>
  <c r="R79" i="29"/>
  <c r="R79" i="27"/>
  <c r="R78" i="31"/>
  <c r="R78" i="30"/>
  <c r="R78" i="27"/>
  <c r="R84" i="30"/>
  <c r="R84" i="29"/>
  <c r="R84" i="27"/>
  <c r="R83" i="31"/>
  <c r="R83" i="30"/>
  <c r="R83" i="29"/>
  <c r="R83" i="27"/>
  <c r="R82" i="31"/>
  <c r="R82" i="30"/>
  <c r="R82" i="29"/>
  <c r="R82" i="27"/>
  <c r="R81" i="31"/>
  <c r="R81" i="30"/>
  <c r="R81" i="29"/>
  <c r="R81" i="27"/>
  <c r="R80" i="31"/>
  <c r="R80" i="29"/>
  <c r="R75" i="31"/>
  <c r="R75" i="30"/>
  <c r="R75" i="29"/>
  <c r="R75" i="27"/>
  <c r="R10" i="30"/>
  <c r="R10" i="29"/>
  <c r="R10" i="27"/>
  <c r="R14" i="31"/>
  <c r="R14" i="30"/>
  <c r="R14" i="29"/>
  <c r="R14" i="27"/>
  <c r="R13" i="31"/>
  <c r="R13" i="30"/>
  <c r="R13" i="29"/>
  <c r="R13" i="27"/>
  <c r="R598" i="31"/>
  <c r="R598" i="30"/>
  <c r="R598" i="29"/>
  <c r="R598" i="27"/>
  <c r="R9" i="30"/>
  <c r="R9" i="27"/>
  <c r="R332" i="31"/>
  <c r="R332" i="30"/>
  <c r="R332" i="29"/>
  <c r="R332" i="27"/>
  <c r="R266" i="31"/>
  <c r="R266" i="30"/>
  <c r="R266" i="29"/>
  <c r="R266" i="27"/>
  <c r="R265" i="31"/>
  <c r="R265" i="30"/>
  <c r="R265" i="29"/>
  <c r="R265" i="27"/>
  <c r="R22" i="31"/>
  <c r="R22" i="30"/>
  <c r="R22" i="27"/>
  <c r="R21" i="31"/>
  <c r="R21" i="30"/>
  <c r="R21" i="29"/>
  <c r="R21" i="27"/>
  <c r="R20" i="31"/>
  <c r="R20" i="30"/>
  <c r="R20" i="29"/>
  <c r="R20" i="27"/>
  <c r="R19" i="31"/>
  <c r="R19" i="30"/>
  <c r="R19" i="27"/>
  <c r="R18" i="30"/>
  <c r="R17" i="31"/>
  <c r="R17" i="30"/>
  <c r="R17" i="29"/>
  <c r="R17" i="27"/>
  <c r="R16" i="31"/>
  <c r="R16" i="30"/>
  <c r="R16" i="29"/>
  <c r="R16" i="27"/>
  <c r="R24" i="31"/>
  <c r="R24" i="30"/>
  <c r="R24" i="29"/>
  <c r="R24" i="27"/>
  <c r="R23" i="31"/>
  <c r="R23" i="30"/>
  <c r="R23" i="29"/>
  <c r="R23" i="27"/>
  <c r="R333" i="31"/>
  <c r="R333" i="30"/>
  <c r="R333" i="29"/>
  <c r="R333" i="27"/>
  <c r="R269" i="31"/>
  <c r="R269" i="30"/>
  <c r="R269" i="29"/>
  <c r="R269" i="27"/>
  <c r="R321" i="31"/>
  <c r="R321" i="30"/>
  <c r="R321" i="29"/>
  <c r="R321" i="27"/>
  <c r="R49" i="31"/>
  <c r="R49" i="30"/>
  <c r="R49" i="29"/>
  <c r="R49" i="27"/>
  <c r="R268" i="31"/>
  <c r="R268" i="30"/>
  <c r="R268" i="27"/>
  <c r="R47" i="31"/>
  <c r="R47" i="30"/>
  <c r="R47" i="27"/>
  <c r="R48" i="30"/>
  <c r="R48" i="29"/>
  <c r="R48" i="27"/>
  <c r="R51" i="30"/>
  <c r="R51" i="29"/>
  <c r="R51" i="27"/>
  <c r="R50" i="31"/>
  <c r="R50" i="30"/>
  <c r="R50" i="29"/>
  <c r="R50" i="27"/>
  <c r="R553" i="30"/>
  <c r="R553" i="29"/>
  <c r="R553" i="27"/>
  <c r="R27" i="30"/>
  <c r="R27" i="29"/>
  <c r="R27" i="27"/>
  <c r="R306" i="31"/>
  <c r="R306" i="30"/>
  <c r="R306" i="29"/>
  <c r="R306" i="27"/>
  <c r="R33" i="31"/>
  <c r="R33" i="30"/>
  <c r="R33" i="27"/>
  <c r="R36" i="31"/>
  <c r="R36" i="30"/>
  <c r="R36" i="29"/>
  <c r="R36" i="27"/>
  <c r="R29" i="31"/>
  <c r="R29" i="30"/>
  <c r="R29" i="29"/>
  <c r="R29" i="27"/>
  <c r="R427" i="31"/>
  <c r="R427" i="30"/>
  <c r="R427" i="29"/>
  <c r="R427" i="27"/>
  <c r="R317" i="31"/>
  <c r="R317" i="30"/>
  <c r="R317" i="29"/>
  <c r="R317" i="27"/>
  <c r="R319" i="31"/>
  <c r="R319" i="30"/>
  <c r="R319" i="29"/>
  <c r="R319" i="27"/>
  <c r="R34" i="31"/>
  <c r="R34" i="30"/>
  <c r="R34" i="29"/>
  <c r="R34" i="27"/>
  <c r="R35" i="31"/>
  <c r="R35" i="30"/>
  <c r="R35" i="29"/>
  <c r="R35" i="27"/>
  <c r="R31" i="31"/>
  <c r="R31" i="30"/>
  <c r="R31" i="27"/>
  <c r="R32" i="31"/>
  <c r="R32" i="30"/>
  <c r="R32" i="27"/>
  <c r="R30" i="31"/>
  <c r="R30" i="30"/>
  <c r="R30" i="29"/>
  <c r="R30" i="27"/>
  <c r="R26" i="31"/>
  <c r="R26" i="30"/>
  <c r="R26" i="27"/>
  <c r="R305" i="29"/>
  <c r="R305" i="27"/>
  <c r="R28" i="31"/>
  <c r="R28" i="30"/>
  <c r="R28" i="29"/>
  <c r="R28" i="27"/>
  <c r="R599" i="31"/>
  <c r="R599" i="30"/>
  <c r="R599" i="29"/>
  <c r="R599" i="27"/>
  <c r="R589" i="31"/>
  <c r="R589" i="30"/>
  <c r="R589" i="29"/>
  <c r="R589" i="27"/>
  <c r="R554" i="31"/>
  <c r="R554" i="30"/>
  <c r="R554" i="29"/>
  <c r="R554" i="27"/>
  <c r="R25" i="31"/>
  <c r="R25" i="30"/>
  <c r="R25" i="29"/>
  <c r="R25" i="27"/>
  <c r="R6" i="31"/>
  <c r="R6" i="30"/>
  <c r="R6" i="29"/>
  <c r="R6" i="27"/>
  <c r="R267" i="31"/>
  <c r="R267" i="30"/>
  <c r="R267" i="29"/>
  <c r="R267" i="27"/>
  <c r="R5" i="31"/>
  <c r="R5" i="30"/>
  <c r="R5" i="29"/>
  <c r="R5" i="27"/>
  <c r="R4" i="30"/>
  <c r="R4" i="29"/>
  <c r="R4" i="27"/>
  <c r="R15" i="31"/>
  <c r="R15" i="30"/>
  <c r="R15" i="29"/>
  <c r="R15" i="27"/>
  <c r="R11" i="31"/>
  <c r="R11" i="30"/>
  <c r="R11" i="29"/>
  <c r="R11" i="27"/>
  <c r="R8" i="30"/>
  <c r="R8" i="29"/>
  <c r="R8" i="27"/>
  <c r="R476" i="30"/>
  <c r="R476" i="29"/>
  <c r="R476" i="27"/>
  <c r="R323" i="31"/>
  <c r="R323" i="30"/>
  <c r="R323" i="29"/>
  <c r="R323" i="27"/>
  <c r="R264" i="31"/>
  <c r="R264" i="30"/>
  <c r="R264" i="29"/>
  <c r="R264" i="27"/>
  <c r="R12" i="31"/>
  <c r="R12" i="30"/>
  <c r="R12" i="29"/>
  <c r="R12" i="27"/>
  <c r="R7" i="31"/>
  <c r="R7" i="30"/>
  <c r="R7" i="29"/>
  <c r="R7" i="27"/>
  <c r="R158" i="31"/>
  <c r="R158" i="30"/>
  <c r="R158" i="29"/>
  <c r="R158" i="27"/>
  <c r="R65" i="31"/>
  <c r="R65" i="30"/>
  <c r="R65" i="29"/>
  <c r="R65" i="27"/>
  <c r="R205" i="31"/>
  <c r="R205" i="30"/>
  <c r="R205" i="29"/>
  <c r="R205" i="27"/>
  <c r="R2" i="31"/>
  <c r="R2" i="30"/>
  <c r="R2" i="29"/>
  <c r="R2" i="27"/>
  <c r="R3" i="30"/>
  <c r="R3" i="29"/>
  <c r="O490" i="25"/>
  <c r="N490" i="25"/>
  <c r="Q828" i="31"/>
  <c r="Q828" i="29"/>
  <c r="Q818" i="31"/>
  <c r="Q769" i="29"/>
  <c r="Q742" i="29"/>
  <c r="Q742" i="27"/>
  <c r="Q754" i="31"/>
  <c r="Q754" i="29"/>
  <c r="Q754" i="27"/>
  <c r="Q755" i="29"/>
  <c r="Q755" i="27"/>
  <c r="Q756" i="31"/>
  <c r="Q756" i="29"/>
  <c r="Q748" i="29"/>
  <c r="Q747" i="31"/>
  <c r="Q736" i="29"/>
  <c r="Q733" i="29"/>
  <c r="Q733" i="27"/>
  <c r="Q734" i="31"/>
  <c r="Q734" i="27"/>
  <c r="Q726" i="31"/>
  <c r="Q726" i="27"/>
  <c r="Q727" i="31"/>
  <c r="Q732" i="31"/>
  <c r="Q732" i="29"/>
  <c r="Q730" i="29"/>
  <c r="Q730" i="27"/>
  <c r="Q718" i="29"/>
  <c r="Q718" i="27"/>
  <c r="Q709" i="31"/>
  <c r="Q709" i="29"/>
  <c r="Q717" i="27"/>
  <c r="Q722" i="31"/>
  <c r="Q722" i="27"/>
  <c r="Q720" i="29"/>
  <c r="Q720" i="27"/>
  <c r="Q713" i="27"/>
  <c r="Q700" i="29"/>
  <c r="Q700" i="27"/>
  <c r="Q706" i="31"/>
  <c r="Q706" i="29"/>
  <c r="Q706" i="27"/>
  <c r="Q699" i="27"/>
  <c r="Q704" i="27"/>
  <c r="Q642" i="31"/>
  <c r="Q642" i="27"/>
  <c r="Q492" i="27"/>
  <c r="Q327" i="31"/>
  <c r="Q318" i="31"/>
  <c r="Q318" i="29"/>
  <c r="Q251" i="31"/>
  <c r="Q251" i="27"/>
  <c r="Q250" i="31"/>
  <c r="Q249" i="31"/>
  <c r="Q248" i="31"/>
  <c r="Q248" i="27"/>
  <c r="Q247" i="29"/>
  <c r="Q247" i="27"/>
  <c r="Q246" i="31"/>
  <c r="Q246" i="27"/>
  <c r="Q245" i="31"/>
  <c r="Q245" i="29"/>
  <c r="Q245" i="27"/>
  <c r="Q649" i="31"/>
  <c r="Q649" i="29"/>
  <c r="Q258" i="31"/>
  <c r="Q257" i="31"/>
  <c r="Q257" i="29"/>
  <c r="Q257" i="27"/>
  <c r="Q643" i="31"/>
  <c r="Q643" i="29"/>
  <c r="Q253" i="31"/>
  <c r="Q253" i="27"/>
  <c r="Q252" i="31"/>
  <c r="Q252" i="27"/>
  <c r="Q259" i="30"/>
  <c r="Q259" i="29"/>
  <c r="Q259" i="27"/>
  <c r="Q299" i="31"/>
  <c r="Q299" i="27"/>
  <c r="Q254" i="27"/>
  <c r="Q621" i="31"/>
  <c r="Q621" i="27"/>
  <c r="Q622" i="31"/>
  <c r="Q255" i="31"/>
  <c r="Q255" i="27"/>
  <c r="Q409" i="31"/>
  <c r="Q263" i="30"/>
  <c r="Q263" i="27"/>
  <c r="Q313" i="31"/>
  <c r="Q313" i="27"/>
  <c r="Q261" i="27"/>
  <c r="Q260" i="31"/>
  <c r="Q260" i="27"/>
  <c r="Q256" i="27"/>
  <c r="Q370" i="31"/>
  <c r="Q370" i="27"/>
  <c r="Q262" i="31"/>
  <c r="Q262" i="27"/>
  <c r="Q320" i="31"/>
  <c r="Q320" i="29"/>
  <c r="Q320" i="27"/>
  <c r="Q237" i="31"/>
  <c r="Q236" i="31"/>
  <c r="Q235" i="31"/>
  <c r="Q235" i="29"/>
  <c r="Q238" i="31"/>
  <c r="Q238" i="27"/>
  <c r="Q234" i="31"/>
  <c r="Q234" i="27"/>
  <c r="Q310" i="27"/>
  <c r="Q194" i="31"/>
  <c r="Q194" i="27"/>
  <c r="Q239" i="27"/>
  <c r="Q316" i="31"/>
  <c r="Q300" i="31"/>
  <c r="Q300" i="29"/>
  <c r="Q233" i="31"/>
  <c r="Q233" i="29"/>
  <c r="Q233" i="27"/>
  <c r="Q232" i="31"/>
  <c r="Q231" i="31"/>
  <c r="Q230" i="27"/>
  <c r="Q587" i="31"/>
  <c r="Q587" i="29"/>
  <c r="Q587" i="27"/>
  <c r="Q229" i="31"/>
  <c r="Q563" i="31"/>
  <c r="Q563" i="27"/>
  <c r="Q501" i="31"/>
  <c r="Q501" i="29"/>
  <c r="Q501" i="27"/>
  <c r="Q583" i="31"/>
  <c r="Q583" i="29"/>
  <c r="Q583" i="27"/>
  <c r="Q582" i="31"/>
  <c r="Q582" i="27"/>
  <c r="Q312" i="31"/>
  <c r="Q312" i="27"/>
  <c r="Q311" i="30"/>
  <c r="Q311" i="27"/>
  <c r="Q301" i="29"/>
  <c r="Q301" i="27"/>
  <c r="Q242" i="27"/>
  <c r="Q241" i="31"/>
  <c r="Q518" i="31"/>
  <c r="Q518" i="27"/>
  <c r="Q584" i="31"/>
  <c r="Q584" i="29"/>
  <c r="Q424" i="31"/>
  <c r="Q188" i="31"/>
  <c r="Q188" i="27"/>
  <c r="Q187" i="31"/>
  <c r="Q187" i="27"/>
  <c r="Q519" i="31"/>
  <c r="Q423" i="27"/>
  <c r="Q422" i="31"/>
  <c r="Q422" i="27"/>
  <c r="Q191" i="27"/>
  <c r="Q197" i="27"/>
  <c r="Q196" i="31"/>
  <c r="Q196" i="29"/>
  <c r="Q196" i="27"/>
  <c r="Q195" i="31"/>
  <c r="Q195" i="27"/>
  <c r="Q193" i="31"/>
  <c r="Q192" i="31"/>
  <c r="Q192" i="27"/>
  <c r="Q190" i="31"/>
  <c r="Q190" i="27"/>
  <c r="Q189" i="27"/>
  <c r="Q665" i="29"/>
  <c r="Q678" i="31"/>
  <c r="Q678" i="29"/>
  <c r="Q420" i="31"/>
  <c r="Q420" i="27"/>
  <c r="Q415" i="29"/>
  <c r="Q415" i="27"/>
  <c r="Q307" i="31"/>
  <c r="Q307" i="30"/>
  <c r="Q307" i="27"/>
  <c r="Q200" i="31"/>
  <c r="Q200" i="27"/>
  <c r="Q595" i="31"/>
  <c r="Q595" i="27"/>
  <c r="Q198" i="31"/>
  <c r="Q198" i="29"/>
  <c r="Q198" i="27"/>
  <c r="Q431" i="31"/>
  <c r="Q434" i="27"/>
  <c r="Q433" i="31"/>
  <c r="Q345" i="31"/>
  <c r="Q345" i="27"/>
  <c r="Q341" i="31"/>
  <c r="Q341" i="27"/>
  <c r="Q337" i="31"/>
  <c r="Q337" i="29"/>
  <c r="Q337" i="27"/>
  <c r="Q186" i="31"/>
  <c r="Q186" i="29"/>
  <c r="Q186" i="27"/>
  <c r="Q297" i="31"/>
  <c r="Q297" i="27"/>
  <c r="Q295" i="31"/>
  <c r="Q185" i="31"/>
  <c r="Q185" i="27"/>
  <c r="Q184" i="31"/>
  <c r="Q184" i="27"/>
  <c r="Q368" i="31"/>
  <c r="Q368" i="27"/>
  <c r="Q182" i="31"/>
  <c r="Q182" i="30"/>
  <c r="Q182" i="27"/>
  <c r="Q344" i="27"/>
  <c r="Q183" i="31"/>
  <c r="Q183" i="27"/>
  <c r="Q326" i="31"/>
  <c r="Q326" i="27"/>
  <c r="Q294" i="31"/>
  <c r="Q294" i="27"/>
  <c r="Q517" i="31"/>
  <c r="Q293" i="31"/>
  <c r="Q292" i="31"/>
  <c r="Q292" i="27"/>
  <c r="Q202" i="31"/>
  <c r="Q202" i="27"/>
  <c r="Q201" i="27"/>
  <c r="Q203" i="31"/>
  <c r="Q203" i="27"/>
  <c r="Q204" i="31"/>
  <c r="Q204" i="30"/>
  <c r="Q204" i="27"/>
  <c r="Q611" i="31"/>
  <c r="Q611" i="29"/>
  <c r="Q611" i="27"/>
  <c r="Q561" i="31"/>
  <c r="Q561" i="27"/>
  <c r="Q581" i="31"/>
  <c r="Q581" i="27"/>
  <c r="Q679" i="31"/>
  <c r="Q679" i="29"/>
  <c r="Q339" i="31"/>
  <c r="Q339" i="29"/>
  <c r="Q516" i="31"/>
  <c r="Q516" i="29"/>
  <c r="Q516" i="27"/>
  <c r="Q342" i="31"/>
  <c r="Q342" i="27"/>
  <c r="Q221" i="31"/>
  <c r="Q221" i="29"/>
  <c r="Q221" i="27"/>
  <c r="Q222" i="31"/>
  <c r="Q222" i="27"/>
  <c r="Q228" i="31"/>
  <c r="Q228" i="27"/>
  <c r="Q225" i="27"/>
  <c r="Q226" i="27"/>
  <c r="Q227" i="31"/>
  <c r="Q227" i="27"/>
  <c r="Q207" i="31"/>
  <c r="Q207" i="27"/>
  <c r="Q213" i="31"/>
  <c r="Q214" i="27"/>
  <c r="Q304" i="31"/>
  <c r="Q304" i="27"/>
  <c r="Q219" i="31"/>
  <c r="Q664" i="31"/>
  <c r="Q664" i="29"/>
  <c r="Q664" i="27"/>
  <c r="Q369" i="31"/>
  <c r="Q369" i="27"/>
  <c r="Q346" i="31"/>
  <c r="Q296" i="31"/>
  <c r="Q296" i="27"/>
  <c r="Q412" i="31"/>
  <c r="Q412" i="27"/>
  <c r="Q343" i="27"/>
  <c r="Q216" i="31"/>
  <c r="Q216" i="27"/>
  <c r="Q218" i="31"/>
  <c r="Q218" i="30"/>
  <c r="Q217" i="31"/>
  <c r="Q217" i="27"/>
  <c r="Q220" i="31"/>
  <c r="Q220" i="27"/>
  <c r="Q335" i="31"/>
  <c r="Q335" i="27"/>
  <c r="Q224" i="31"/>
  <c r="Q224" i="27"/>
  <c r="Q223" i="31"/>
  <c r="Q223" i="29"/>
  <c r="Q223" i="27"/>
  <c r="Q432" i="31"/>
  <c r="Q432" i="29"/>
  <c r="Q432" i="27"/>
  <c r="Q426" i="31"/>
  <c r="Q426" i="30"/>
  <c r="Q426" i="29"/>
  <c r="Q426" i="27"/>
  <c r="Q365" i="31"/>
  <c r="Q365" i="29"/>
  <c r="Q336" i="31"/>
  <c r="Q331" i="31"/>
  <c r="Q331" i="27"/>
  <c r="Q330" i="31"/>
  <c r="Q330" i="30"/>
  <c r="Q330" i="27"/>
  <c r="Q215" i="31"/>
  <c r="Q215" i="27"/>
  <c r="Q211" i="31"/>
  <c r="Q211" i="29"/>
  <c r="Q211" i="27"/>
  <c r="Q210" i="31"/>
  <c r="Q210" i="27"/>
  <c r="Q209" i="31"/>
  <c r="Q209" i="29"/>
  <c r="Q209" i="27"/>
  <c r="Q208" i="31"/>
  <c r="Q208" i="27"/>
  <c r="Q594" i="31"/>
  <c r="Q596" i="27"/>
  <c r="Q334" i="31"/>
  <c r="Q334" i="27"/>
  <c r="Q206" i="31"/>
  <c r="Q206" i="27"/>
  <c r="Q130" i="31"/>
  <c r="Q130" i="27"/>
  <c r="Q129" i="31"/>
  <c r="Q129" i="30"/>
  <c r="Q129" i="27"/>
  <c r="Q618" i="31"/>
  <c r="Q618" i="27"/>
  <c r="Q156" i="31"/>
  <c r="Q156" i="27"/>
  <c r="Q131" i="31"/>
  <c r="Q131" i="29"/>
  <c r="Q132" i="31"/>
  <c r="Q132" i="27"/>
  <c r="Q139" i="31"/>
  <c r="Q139" i="27"/>
  <c r="Q140" i="31"/>
  <c r="Q140" i="27"/>
  <c r="Q138" i="27"/>
  <c r="Q141" i="31"/>
  <c r="Q141" i="27"/>
  <c r="Q144" i="31"/>
  <c r="Q144" i="30"/>
  <c r="Q144" i="27"/>
  <c r="Q145" i="27"/>
  <c r="Q143" i="31"/>
  <c r="Q143" i="30"/>
  <c r="Q143" i="29"/>
  <c r="Q142" i="31"/>
  <c r="Q154" i="31"/>
  <c r="Q154" i="30"/>
  <c r="Q154" i="27"/>
  <c r="Q128" i="31"/>
  <c r="Q155" i="29"/>
  <c r="Q155" i="27"/>
  <c r="Q127" i="31"/>
  <c r="Q127" i="27"/>
  <c r="Q303" i="31"/>
  <c r="Q137" i="31"/>
  <c r="Q137" i="27"/>
  <c r="Q136" i="31"/>
  <c r="Q136" i="27"/>
  <c r="Q135" i="31"/>
  <c r="Q135" i="27"/>
  <c r="Q134" i="31"/>
  <c r="Q134" i="27"/>
  <c r="Q152" i="31"/>
  <c r="Q152" i="30"/>
  <c r="Q152" i="27"/>
  <c r="Q151" i="31"/>
  <c r="Q151" i="27"/>
  <c r="Q150" i="31"/>
  <c r="Q150" i="27"/>
  <c r="Q149" i="31"/>
  <c r="Q133" i="31"/>
  <c r="Q133" i="27"/>
  <c r="Q286" i="31"/>
  <c r="Q286" i="30"/>
  <c r="Q286" i="29"/>
  <c r="Q286" i="27"/>
  <c r="Q148" i="31"/>
  <c r="Q148" i="27"/>
  <c r="Q147" i="31"/>
  <c r="Q147" i="30"/>
  <c r="Q146" i="31"/>
  <c r="Q146" i="27"/>
  <c r="Q568" i="31"/>
  <c r="Q568" i="27"/>
  <c r="Q328" i="31"/>
  <c r="Q328" i="27"/>
  <c r="Q171" i="31"/>
  <c r="Q170" i="27"/>
  <c r="Q169" i="27"/>
  <c r="Q675" i="31"/>
  <c r="Q168" i="31"/>
  <c r="Q167" i="30"/>
  <c r="Q167" i="27"/>
  <c r="Q573" i="29"/>
  <c r="Q573" i="27"/>
  <c r="Q177" i="31"/>
  <c r="Q177" i="27"/>
  <c r="Q176" i="31"/>
  <c r="Q289" i="29"/>
  <c r="Q289" i="27"/>
  <c r="Q178" i="31"/>
  <c r="Q178" i="27"/>
  <c r="Q325" i="31"/>
  <c r="Q325" i="29"/>
  <c r="Q325" i="27"/>
  <c r="Q290" i="31"/>
  <c r="Q290" i="29"/>
  <c r="Q692" i="31"/>
  <c r="Q692" i="30"/>
  <c r="Q692" i="29"/>
  <c r="Q692" i="27"/>
  <c r="Q315" i="30"/>
  <c r="Q315" i="27"/>
  <c r="Q180" i="31"/>
  <c r="Q179" i="31"/>
  <c r="Q179" i="30"/>
  <c r="Q179" i="27"/>
  <c r="Q175" i="31"/>
  <c r="Q174" i="31"/>
  <c r="Q174" i="30"/>
  <c r="Q174" i="29"/>
  <c r="Q174" i="27"/>
  <c r="Q173" i="31"/>
  <c r="Q157" i="31"/>
  <c r="Q157" i="27"/>
  <c r="Q667" i="31"/>
  <c r="Q667" i="29"/>
  <c r="Q667" i="27"/>
  <c r="Q429" i="31"/>
  <c r="Q429" i="30"/>
  <c r="Q429" i="29"/>
  <c r="Q429" i="27"/>
  <c r="Q166" i="27"/>
  <c r="Q673" i="31"/>
  <c r="Q673" i="27"/>
  <c r="Q400" i="31"/>
  <c r="Q400" i="29"/>
  <c r="Q400" i="27"/>
  <c r="Q291" i="31"/>
  <c r="Q291" i="27"/>
  <c r="Q567" i="31"/>
  <c r="Q567" i="30"/>
  <c r="Q567" i="29"/>
  <c r="Q567" i="27"/>
  <c r="Q181" i="31"/>
  <c r="Q181" i="27"/>
  <c r="Q661" i="31"/>
  <c r="Q661" i="29"/>
  <c r="Q661" i="27"/>
  <c r="Q172" i="31"/>
  <c r="Q172" i="27"/>
  <c r="Q576" i="31"/>
  <c r="Q576" i="27"/>
  <c r="Q660" i="31"/>
  <c r="Q660" i="27"/>
  <c r="Q572" i="31"/>
  <c r="Q572" i="29"/>
  <c r="Q572" i="27"/>
  <c r="Q571" i="31"/>
  <c r="Q571" i="30"/>
  <c r="Q571" i="29"/>
  <c r="Q571" i="27"/>
  <c r="Q668" i="29"/>
  <c r="Q668" i="27"/>
  <c r="Q575" i="31"/>
  <c r="Q575" i="29"/>
  <c r="Q575" i="27"/>
  <c r="Q574" i="31"/>
  <c r="Q574" i="30"/>
  <c r="Q574" i="27"/>
  <c r="Q165" i="31"/>
  <c r="Q165" i="30"/>
  <c r="Q165" i="29"/>
  <c r="Q165" i="27"/>
  <c r="Q164" i="31"/>
  <c r="Q164" i="29"/>
  <c r="Q164" i="27"/>
  <c r="Q314" i="31"/>
  <c r="Q314" i="30"/>
  <c r="Q314" i="27"/>
  <c r="Q680" i="29"/>
  <c r="Q680" i="27"/>
  <c r="Q288" i="31"/>
  <c r="Q288" i="30"/>
  <c r="Q288" i="29"/>
  <c r="Q288" i="27"/>
  <c r="Q689" i="31"/>
  <c r="Q689" i="29"/>
  <c r="Q689" i="27"/>
  <c r="Q287" i="31"/>
  <c r="Q287" i="29"/>
  <c r="Q287" i="27"/>
  <c r="Q163" i="31"/>
  <c r="Q163" i="29"/>
  <c r="Q163" i="27"/>
  <c r="Q162" i="31"/>
  <c r="Q162" i="29"/>
  <c r="Q162" i="27"/>
  <c r="Q161" i="31"/>
  <c r="Q161" i="30"/>
  <c r="Q161" i="29"/>
  <c r="Q161" i="27"/>
  <c r="Q160" i="31"/>
  <c r="Q160" i="29"/>
  <c r="Q160" i="27"/>
  <c r="Q159" i="31"/>
  <c r="Q159" i="29"/>
  <c r="Q159" i="27"/>
  <c r="Q555" i="31"/>
  <c r="Q555" i="30"/>
  <c r="Q555" i="27"/>
  <c r="Q585" i="31"/>
  <c r="Q585" i="29"/>
  <c r="Q585" i="27"/>
  <c r="Q580" i="31"/>
  <c r="Q580" i="30"/>
  <c r="Q580" i="29"/>
  <c r="Q580" i="27"/>
  <c r="Q557" i="31"/>
  <c r="Q557" i="29"/>
  <c r="Q557" i="27"/>
  <c r="Q442" i="31"/>
  <c r="Q442" i="30"/>
  <c r="Q442" i="29"/>
  <c r="Q442" i="27"/>
  <c r="Q406" i="31"/>
  <c r="Q406" i="30"/>
  <c r="Q406" i="29"/>
  <c r="Q406" i="27"/>
  <c r="Q690" i="31"/>
  <c r="Q690" i="30"/>
  <c r="Q690" i="29"/>
  <c r="Q690" i="27"/>
  <c r="Q282" i="31"/>
  <c r="Q282" i="29"/>
  <c r="Q282" i="27"/>
  <c r="Q101" i="31"/>
  <c r="Q101" i="29"/>
  <c r="Q101" i="27"/>
  <c r="Q102" i="29"/>
  <c r="Q100" i="27"/>
  <c r="Q99" i="31"/>
  <c r="Q99" i="29"/>
  <c r="Q99" i="27"/>
  <c r="Q536" i="31"/>
  <c r="Q536" i="29"/>
  <c r="Q536" i="27"/>
  <c r="Q656" i="31"/>
  <c r="Q656" i="29"/>
  <c r="Q656" i="27"/>
  <c r="Q670" i="31"/>
  <c r="Q670" i="30"/>
  <c r="Q670" i="29"/>
  <c r="Q670" i="27"/>
  <c r="Q281" i="31"/>
  <c r="Q281" i="29"/>
  <c r="Q281" i="27"/>
  <c r="Q688" i="27"/>
  <c r="Q322" i="31"/>
  <c r="Q322" i="30"/>
  <c r="Q322" i="29"/>
  <c r="Q322" i="27"/>
  <c r="Q109" i="31"/>
  <c r="Q109" i="29"/>
  <c r="Q109" i="27"/>
  <c r="Q108" i="31"/>
  <c r="Q108" i="30"/>
  <c r="Q108" i="29"/>
  <c r="Q108" i="27"/>
  <c r="Q110" i="31"/>
  <c r="Q110" i="30"/>
  <c r="Q110" i="29"/>
  <c r="Q110" i="27"/>
  <c r="Q107" i="31"/>
  <c r="Q107" i="29"/>
  <c r="Q107" i="27"/>
  <c r="Q540" i="31"/>
  <c r="Q540" i="30"/>
  <c r="Q540" i="29"/>
  <c r="Q540" i="27"/>
  <c r="Q448" i="31"/>
  <c r="Q448" i="30"/>
  <c r="Q448" i="29"/>
  <c r="Q448" i="27"/>
  <c r="Q447" i="31"/>
  <c r="Q447" i="30"/>
  <c r="Q447" i="29"/>
  <c r="Q447" i="27"/>
  <c r="Q446" i="30"/>
  <c r="Q446" i="29"/>
  <c r="Q446" i="27"/>
  <c r="Q444" i="31"/>
  <c r="Q444" i="30"/>
  <c r="Q444" i="29"/>
  <c r="Q444" i="27"/>
  <c r="Q439" i="31"/>
  <c r="Q439" i="30"/>
  <c r="Q439" i="29"/>
  <c r="Q439" i="27"/>
  <c r="Q410" i="31"/>
  <c r="Q410" i="29"/>
  <c r="Q410" i="27"/>
  <c r="Q106" i="31"/>
  <c r="Q106" i="29"/>
  <c r="Q106" i="27"/>
  <c r="Q105" i="29"/>
  <c r="Q105" i="27"/>
  <c r="Q104" i="29"/>
  <c r="Q104" i="27"/>
  <c r="Q340" i="31"/>
  <c r="Q340" i="29"/>
  <c r="Q340" i="27"/>
  <c r="Q338" i="31"/>
  <c r="Q338" i="29"/>
  <c r="Q338" i="27"/>
  <c r="Q103" i="31"/>
  <c r="Q103" i="30"/>
  <c r="Q103" i="29"/>
  <c r="Q103" i="27"/>
  <c r="Q498" i="29"/>
  <c r="Q498" i="27"/>
  <c r="Q653" i="31"/>
  <c r="Q653" i="30"/>
  <c r="Q653" i="29"/>
  <c r="Q653" i="27"/>
  <c r="Q309" i="31"/>
  <c r="Q309" i="29"/>
  <c r="Q309" i="27"/>
  <c r="Q696" i="31"/>
  <c r="Q696" i="30"/>
  <c r="Q696" i="29"/>
  <c r="Q696" i="27"/>
  <c r="Q98" i="31"/>
  <c r="Q98" i="30"/>
  <c r="Q98" i="29"/>
  <c r="Q98" i="27"/>
  <c r="Q97" i="31"/>
  <c r="Q97" i="27"/>
  <c r="Q96" i="31"/>
  <c r="Q96" i="29"/>
  <c r="Q96" i="27"/>
  <c r="Q578" i="31"/>
  <c r="Q578" i="29"/>
  <c r="Q578" i="27"/>
  <c r="Q569" i="31"/>
  <c r="Q569" i="30"/>
  <c r="Q569" i="29"/>
  <c r="Q569" i="27"/>
  <c r="Q411" i="30"/>
  <c r="Q411" i="29"/>
  <c r="Q411" i="27"/>
  <c r="Q329" i="31"/>
  <c r="Q329" i="27"/>
  <c r="Q92" i="31"/>
  <c r="Q92" i="30"/>
  <c r="Q92" i="29"/>
  <c r="Q92" i="27"/>
  <c r="Q91" i="31"/>
  <c r="Q91" i="30"/>
  <c r="Q91" i="29"/>
  <c r="Q91" i="27"/>
  <c r="Q538" i="31"/>
  <c r="Q538" i="29"/>
  <c r="Q538" i="27"/>
  <c r="Q94" i="31"/>
  <c r="Q94" i="30"/>
  <c r="Q94" i="29"/>
  <c r="Q94" i="27"/>
  <c r="Q93" i="31"/>
  <c r="Q93" i="29"/>
  <c r="Q93" i="27"/>
  <c r="Q95" i="31"/>
  <c r="Q95" i="29"/>
  <c r="Q95" i="27"/>
  <c r="Q90" i="30"/>
  <c r="Q90" i="29"/>
  <c r="Q90" i="27"/>
  <c r="Q89" i="31"/>
  <c r="Q89" i="30"/>
  <c r="Q89" i="29"/>
  <c r="Q89" i="27"/>
  <c r="Q285" i="31"/>
  <c r="Q285" i="29"/>
  <c r="Q285" i="27"/>
  <c r="Q120" i="31"/>
  <c r="Q120" i="29"/>
  <c r="Q120" i="27"/>
  <c r="Q284" i="31"/>
  <c r="Q284" i="30"/>
  <c r="Q284" i="29"/>
  <c r="Q284" i="27"/>
  <c r="Q126" i="31"/>
  <c r="Q126" i="29"/>
  <c r="Q126" i="27"/>
  <c r="Q125" i="31"/>
  <c r="Q125" i="30"/>
  <c r="Q125" i="29"/>
  <c r="Q125" i="27"/>
  <c r="Q124" i="31"/>
  <c r="Q124" i="29"/>
  <c r="Q124" i="27"/>
  <c r="Q123" i="31"/>
  <c r="Q123" i="29"/>
  <c r="Q123" i="27"/>
  <c r="Q489" i="30"/>
  <c r="Q489" i="27"/>
  <c r="Q347" i="31"/>
  <c r="Q347" i="30"/>
  <c r="Q347" i="27"/>
  <c r="Q302" i="31"/>
  <c r="Q302" i="29"/>
  <c r="Q302" i="27"/>
  <c r="Q115" i="31"/>
  <c r="Q115" i="30"/>
  <c r="Q115" i="29"/>
  <c r="Q115" i="27"/>
  <c r="Q114" i="31"/>
  <c r="Q114" i="29"/>
  <c r="Q114" i="27"/>
  <c r="Q113" i="31"/>
  <c r="Q113" i="30"/>
  <c r="Q112" i="30"/>
  <c r="Q112" i="27"/>
  <c r="Q111" i="31"/>
  <c r="Q111" i="30"/>
  <c r="Q111" i="29"/>
  <c r="Q111" i="27"/>
  <c r="Q478" i="31"/>
  <c r="Q478" i="29"/>
  <c r="Q478" i="27"/>
  <c r="Q477" i="31"/>
  <c r="Q477" i="30"/>
  <c r="Q477" i="29"/>
  <c r="Q477" i="27"/>
  <c r="Q283" i="31"/>
  <c r="Q283" i="29"/>
  <c r="Q283" i="27"/>
  <c r="Q122" i="30"/>
  <c r="Q122" i="29"/>
  <c r="Q122" i="27"/>
  <c r="Q121" i="31"/>
  <c r="Q121" i="30"/>
  <c r="Q121" i="27"/>
  <c r="Q74" i="31"/>
  <c r="Q74" i="30"/>
  <c r="Q74" i="29"/>
  <c r="Q74" i="27"/>
  <c r="Q119" i="31"/>
  <c r="Q119" i="29"/>
  <c r="Q119" i="27"/>
  <c r="Q118" i="31"/>
  <c r="Q118" i="30"/>
  <c r="Q118" i="29"/>
  <c r="Q118" i="27"/>
  <c r="Q117" i="31"/>
  <c r="Q117" i="29"/>
  <c r="Q117" i="27"/>
  <c r="Q116" i="31"/>
  <c r="Q116" i="30"/>
  <c r="Q116" i="29"/>
  <c r="Q116" i="27"/>
  <c r="Q271" i="31"/>
  <c r="Q271" i="30"/>
  <c r="Q271" i="29"/>
  <c r="Q271" i="27"/>
  <c r="Q52" i="31"/>
  <c r="Q52" i="29"/>
  <c r="Q52" i="27"/>
  <c r="Q491" i="31"/>
  <c r="Q491" i="30"/>
  <c r="Q491" i="29"/>
  <c r="Q491" i="27"/>
  <c r="Q308" i="31"/>
  <c r="Q308" i="27"/>
  <c r="Q270" i="31"/>
  <c r="Q270" i="30"/>
  <c r="Q270" i="29"/>
  <c r="Q270" i="27"/>
  <c r="Q45" i="31"/>
  <c r="Q45" i="27"/>
  <c r="Q43" i="31"/>
  <c r="Q43" i="29"/>
  <c r="Q43" i="27"/>
  <c r="Q42" i="31"/>
  <c r="Q42" i="30"/>
  <c r="Q42" i="27"/>
  <c r="Q41" i="31"/>
  <c r="Q41" i="30"/>
  <c r="Q41" i="29"/>
  <c r="Q41" i="27"/>
  <c r="Q40" i="31"/>
  <c r="Q40" i="29"/>
  <c r="Q40" i="27"/>
  <c r="Q39" i="31"/>
  <c r="Q39" i="30"/>
  <c r="Q39" i="29"/>
  <c r="Q39" i="27"/>
  <c r="Q38" i="31"/>
  <c r="Q38" i="29"/>
  <c r="Q38" i="27"/>
  <c r="Q44" i="31"/>
  <c r="Q44" i="29"/>
  <c r="Q44" i="27"/>
  <c r="Q46" i="31"/>
  <c r="Q46" i="30"/>
  <c r="Q46" i="29"/>
  <c r="Q46" i="27"/>
  <c r="Q37" i="31"/>
  <c r="Q37" i="29"/>
  <c r="Q37" i="27"/>
  <c r="Q60" i="31"/>
  <c r="Q60" i="29"/>
  <c r="Q60" i="27"/>
  <c r="Q59" i="31"/>
  <c r="Q59" i="27"/>
  <c r="Q61" i="31"/>
  <c r="Q61" i="30"/>
  <c r="Q61" i="29"/>
  <c r="Q61" i="27"/>
  <c r="Q62" i="31"/>
  <c r="Q62" i="30"/>
  <c r="Q62" i="29"/>
  <c r="Q62" i="27"/>
  <c r="Q324" i="30"/>
  <c r="Q324" i="29"/>
  <c r="Q324" i="27"/>
  <c r="Q58" i="31"/>
  <c r="Q58" i="29"/>
  <c r="Q58" i="27"/>
  <c r="Q57" i="31"/>
  <c r="Q57" i="30"/>
  <c r="Q57" i="29"/>
  <c r="Q57" i="27"/>
  <c r="Q56" i="30"/>
  <c r="Q56" i="29"/>
  <c r="Q56" i="27"/>
  <c r="Q55" i="31"/>
  <c r="Q55" i="30"/>
  <c r="Q55" i="29"/>
  <c r="Q55" i="27"/>
  <c r="Q54" i="31"/>
  <c r="Q54" i="30"/>
  <c r="Q54" i="29"/>
  <c r="Q54" i="27"/>
  <c r="Q53" i="31"/>
  <c r="Q53" i="30"/>
  <c r="Q53" i="29"/>
  <c r="Q53" i="27"/>
  <c r="Q620" i="31"/>
  <c r="Q620" i="30"/>
  <c r="Q620" i="29"/>
  <c r="Q620" i="27"/>
  <c r="Q382" i="31"/>
  <c r="Q382" i="30"/>
  <c r="Q382" i="29"/>
  <c r="Q382" i="27"/>
  <c r="Q275" i="31"/>
  <c r="Q275" i="29"/>
  <c r="Q275" i="27"/>
  <c r="Q274" i="31"/>
  <c r="Q274" i="29"/>
  <c r="Q274" i="27"/>
  <c r="Q273" i="31"/>
  <c r="Q273" i="30"/>
  <c r="Q273" i="29"/>
  <c r="Q272" i="31"/>
  <c r="Q272" i="30"/>
  <c r="Q272" i="27"/>
  <c r="Q64" i="31"/>
  <c r="Q64" i="30"/>
  <c r="Q64" i="27"/>
  <c r="Q63" i="30"/>
  <c r="Q63" i="29"/>
  <c r="Q63" i="27"/>
  <c r="Q69" i="30"/>
  <c r="Q69" i="29"/>
  <c r="Q69" i="27"/>
  <c r="Q70" i="31"/>
  <c r="Q70" i="30"/>
  <c r="Q70" i="27"/>
  <c r="Q73" i="31"/>
  <c r="Q73" i="30"/>
  <c r="Q73" i="29"/>
  <c r="Q73" i="27"/>
  <c r="Q71" i="31"/>
  <c r="Q71" i="30"/>
  <c r="Q71" i="29"/>
  <c r="Q71" i="27"/>
  <c r="Q72" i="31"/>
  <c r="Q72" i="27"/>
  <c r="Q640" i="31"/>
  <c r="Q640" i="30"/>
  <c r="Q640" i="29"/>
  <c r="Q640" i="27"/>
  <c r="Q402" i="31"/>
  <c r="Q402" i="29"/>
  <c r="Q402" i="27"/>
  <c r="Q66" i="31"/>
  <c r="Q66" i="27"/>
  <c r="Q279" i="31"/>
  <c r="Q279" i="30"/>
  <c r="Q279" i="29"/>
  <c r="Q279" i="27"/>
  <c r="Q278" i="31"/>
  <c r="Q278" i="29"/>
  <c r="Q278" i="27"/>
  <c r="Q277" i="31"/>
  <c r="Q277" i="30"/>
  <c r="Q277" i="29"/>
  <c r="Q277" i="27"/>
  <c r="Q276" i="31"/>
  <c r="Q276" i="27"/>
  <c r="Q68" i="31"/>
  <c r="Q68" i="30"/>
  <c r="Q68" i="29"/>
  <c r="Q68" i="27"/>
  <c r="Q67" i="31"/>
  <c r="Q67" i="30"/>
  <c r="Q67" i="29"/>
  <c r="Q67" i="27"/>
  <c r="Q88" i="31"/>
  <c r="Q88" i="30"/>
  <c r="Q88" i="29"/>
  <c r="Q88" i="27"/>
  <c r="Q87" i="31"/>
  <c r="Q87" i="30"/>
  <c r="Q87" i="29"/>
  <c r="Q87" i="27"/>
  <c r="Q280" i="31"/>
  <c r="Q280" i="29"/>
  <c r="Q280" i="27"/>
  <c r="Q85" i="31"/>
  <c r="Q85" i="29"/>
  <c r="Q85" i="27"/>
  <c r="Q86" i="30"/>
  <c r="Q86" i="27"/>
  <c r="Q77" i="31"/>
  <c r="Q77" i="29"/>
  <c r="Q77" i="27"/>
  <c r="Q76" i="31"/>
  <c r="Q76" i="29"/>
  <c r="Q76" i="27"/>
  <c r="Q79" i="31"/>
  <c r="Q79" i="30"/>
  <c r="Q79" i="29"/>
  <c r="Q79" i="27"/>
  <c r="Q78" i="31"/>
  <c r="Q78" i="29"/>
  <c r="Q78" i="27"/>
  <c r="Q84" i="30"/>
  <c r="Q84" i="29"/>
  <c r="Q84" i="27"/>
  <c r="Q83" i="31"/>
  <c r="Q83" i="27"/>
  <c r="Q82" i="31"/>
  <c r="Q82" i="29"/>
  <c r="Q82" i="27"/>
  <c r="Q81" i="31"/>
  <c r="Q81" i="30"/>
  <c r="Q81" i="29"/>
  <c r="Q81" i="27"/>
  <c r="Q80" i="31"/>
  <c r="Q80" i="29"/>
  <c r="Q80" i="27"/>
  <c r="Q75" i="31"/>
  <c r="Q75" i="30"/>
  <c r="Q75" i="29"/>
  <c r="Q75" i="27"/>
  <c r="Q10" i="31"/>
  <c r="Q10" i="30"/>
  <c r="Q10" i="29"/>
  <c r="Q10" i="27"/>
  <c r="Q14" i="31"/>
  <c r="Q14" i="30"/>
  <c r="Q14" i="29"/>
  <c r="Q14" i="27"/>
  <c r="Q13" i="31"/>
  <c r="Q13" i="30"/>
  <c r="Q13" i="29"/>
  <c r="Q13" i="27"/>
  <c r="Q598" i="31"/>
  <c r="Q598" i="29"/>
  <c r="Q598" i="27"/>
  <c r="Q9" i="31"/>
  <c r="Q9" i="27"/>
  <c r="Q332" i="31"/>
  <c r="Q332" i="27"/>
  <c r="Q266" i="30"/>
  <c r="Q266" i="29"/>
  <c r="Q266" i="27"/>
  <c r="Q265" i="31"/>
  <c r="Q265" i="30"/>
  <c r="Q265" i="29"/>
  <c r="Q265" i="27"/>
  <c r="Q22" i="31"/>
  <c r="Q22" i="30"/>
  <c r="Q22" i="29"/>
  <c r="Q22" i="27"/>
  <c r="Q21" i="31"/>
  <c r="Q21" i="29"/>
  <c r="Q21" i="27"/>
  <c r="Q20" i="31"/>
  <c r="Q20" i="30"/>
  <c r="Q20" i="29"/>
  <c r="Q20" i="27"/>
  <c r="Q19" i="31"/>
  <c r="Q19" i="30"/>
  <c r="Q19" i="29"/>
  <c r="Q19" i="27"/>
  <c r="Q18" i="27"/>
  <c r="Q17" i="31"/>
  <c r="Q17" i="29"/>
  <c r="Q17" i="27"/>
  <c r="Q16" i="31"/>
  <c r="Q16" i="29"/>
  <c r="Q16" i="27"/>
  <c r="Q24" i="31"/>
  <c r="Q24" i="30"/>
  <c r="Q24" i="29"/>
  <c r="Q24" i="27"/>
  <c r="Q23" i="31"/>
  <c r="Q23" i="30"/>
  <c r="Q23" i="29"/>
  <c r="Q23" i="27"/>
  <c r="Q333" i="31"/>
  <c r="Q333" i="30"/>
  <c r="Q333" i="29"/>
  <c r="Q333" i="27"/>
  <c r="Q269" i="31"/>
  <c r="Q269" i="30"/>
  <c r="Q269" i="29"/>
  <c r="Q269" i="27"/>
  <c r="Q321" i="31"/>
  <c r="Q321" i="30"/>
  <c r="Q321" i="29"/>
  <c r="Q321" i="27"/>
  <c r="Q49" i="31"/>
  <c r="Q49" i="30"/>
  <c r="Q49" i="27"/>
  <c r="Q268" i="31"/>
  <c r="Q268" i="30"/>
  <c r="Q268" i="29"/>
  <c r="Q268" i="27"/>
  <c r="Q47" i="31"/>
  <c r="Q47" i="30"/>
  <c r="Q47" i="29"/>
  <c r="Q47" i="27"/>
  <c r="Q48" i="31"/>
  <c r="Q48" i="27"/>
  <c r="Q51" i="31"/>
  <c r="Q51" i="29"/>
  <c r="Q51" i="27"/>
  <c r="Q50" i="31"/>
  <c r="Q50" i="30"/>
  <c r="Q50" i="29"/>
  <c r="Q50" i="27"/>
  <c r="Q553" i="31"/>
  <c r="Q553" i="29"/>
  <c r="Q553" i="27"/>
  <c r="Q27" i="31"/>
  <c r="Q27" i="29"/>
  <c r="Q27" i="27"/>
  <c r="Q306" i="31"/>
  <c r="Q306" i="27"/>
  <c r="Q33" i="31"/>
  <c r="Q33" i="27"/>
  <c r="Q36" i="31"/>
  <c r="Q36" i="30"/>
  <c r="Q36" i="29"/>
  <c r="Q36" i="27"/>
  <c r="Q29" i="31"/>
  <c r="Q29" i="30"/>
  <c r="Q29" i="29"/>
  <c r="Q29" i="27"/>
  <c r="Q427" i="31"/>
  <c r="Q427" i="30"/>
  <c r="Q427" i="29"/>
  <c r="Q427" i="27"/>
  <c r="Q317" i="31"/>
  <c r="Q317" i="30"/>
  <c r="Q317" i="29"/>
  <c r="Q317" i="27"/>
  <c r="Q319" i="31"/>
  <c r="Q319" i="30"/>
  <c r="Q319" i="27"/>
  <c r="Q34" i="29"/>
  <c r="Q34" i="27"/>
  <c r="Q35" i="31"/>
  <c r="Q35" i="30"/>
  <c r="Q35" i="29"/>
  <c r="Q35" i="27"/>
  <c r="Q31" i="31"/>
  <c r="Q31" i="30"/>
  <c r="Q31" i="29"/>
  <c r="Q31" i="27"/>
  <c r="Q32" i="31"/>
  <c r="Q32" i="30"/>
  <c r="Q32" i="29"/>
  <c r="Q32" i="27"/>
  <c r="Q30" i="31"/>
  <c r="Q30" i="30"/>
  <c r="Q30" i="29"/>
  <c r="Q30" i="27"/>
  <c r="Q26" i="31"/>
  <c r="Q26" i="30"/>
  <c r="Q26" i="29"/>
  <c r="Q26" i="27"/>
  <c r="Q305" i="31"/>
  <c r="Q305" i="30"/>
  <c r="Q305" i="29"/>
  <c r="Q305" i="27"/>
  <c r="Q28" i="31"/>
  <c r="Q28" i="29"/>
  <c r="Q28" i="27"/>
  <c r="Q599" i="31"/>
  <c r="Q599" i="27"/>
  <c r="Q589" i="31"/>
  <c r="Q589" i="30"/>
  <c r="Q554" i="31"/>
  <c r="Q554" i="30"/>
  <c r="Q554" i="29"/>
  <c r="Q554" i="27"/>
  <c r="Q25" i="31"/>
  <c r="Q25" i="30"/>
  <c r="Q25" i="29"/>
  <c r="Q25" i="27"/>
  <c r="Q6" i="31"/>
  <c r="Q6" i="30"/>
  <c r="Q6" i="29"/>
  <c r="Q6" i="27"/>
  <c r="Q267" i="31"/>
  <c r="Q267" i="29"/>
  <c r="Q267" i="27"/>
  <c r="Q5" i="31"/>
  <c r="Q5" i="30"/>
  <c r="Q5" i="29"/>
  <c r="Q5" i="27"/>
  <c r="Q4" i="31"/>
  <c r="Q4" i="29"/>
  <c r="Q4" i="27"/>
  <c r="Q15" i="30"/>
  <c r="Q15" i="29"/>
  <c r="Q15" i="27"/>
  <c r="Q11" i="31"/>
  <c r="Q11" i="29"/>
  <c r="Q11" i="27"/>
  <c r="Q8" i="31"/>
  <c r="Q8" i="29"/>
  <c r="Q8" i="27"/>
  <c r="Q476" i="31"/>
  <c r="Q476" i="29"/>
  <c r="Q476" i="27"/>
  <c r="Q323" i="31"/>
  <c r="Q323" i="30"/>
  <c r="Q323" i="29"/>
  <c r="Q323" i="27"/>
  <c r="Q264" i="31"/>
  <c r="Q264" i="29"/>
  <c r="Q264" i="27"/>
  <c r="Q12" i="31"/>
  <c r="Q12" i="30"/>
  <c r="Q12" i="29"/>
  <c r="Q12" i="27"/>
  <c r="Q7" i="31"/>
  <c r="Q7" i="29"/>
  <c r="Q7" i="27"/>
  <c r="Q158" i="31"/>
  <c r="Q158" i="30"/>
  <c r="Q158" i="29"/>
  <c r="Q158" i="27"/>
  <c r="Q65" i="31"/>
  <c r="Q65" i="27"/>
  <c r="Q205" i="31"/>
  <c r="Q205" i="30"/>
  <c r="Q205" i="29"/>
  <c r="Q205" i="27"/>
  <c r="Q2" i="31"/>
  <c r="Q2" i="29"/>
  <c r="Q2" i="27"/>
  <c r="Q3" i="31"/>
  <c r="Q3" i="30"/>
  <c r="Q3" i="29"/>
  <c r="P828" i="31"/>
  <c r="P828" i="29"/>
  <c r="P818" i="31"/>
  <c r="P818" i="29"/>
  <c r="P810" i="31"/>
  <c r="P769" i="31"/>
  <c r="P769" i="29"/>
  <c r="P770" i="31"/>
  <c r="P770" i="29"/>
  <c r="P764" i="29"/>
  <c r="P742" i="31"/>
  <c r="P742" i="29"/>
  <c r="P754" i="31"/>
  <c r="P754" i="29"/>
  <c r="P755" i="31"/>
  <c r="P755" i="29"/>
  <c r="P755" i="27"/>
  <c r="P756" i="31"/>
  <c r="P756" i="29"/>
  <c r="P756" i="27"/>
  <c r="P749" i="31"/>
  <c r="P749" i="29"/>
  <c r="P748" i="27"/>
  <c r="P747" i="31"/>
  <c r="P747" i="29"/>
  <c r="P736" i="29"/>
  <c r="P736" i="27"/>
  <c r="P733" i="31"/>
  <c r="P733" i="29"/>
  <c r="P734" i="31"/>
  <c r="P734" i="29"/>
  <c r="P734" i="27"/>
  <c r="P726" i="31"/>
  <c r="P726" i="29"/>
  <c r="P726" i="27"/>
  <c r="P727" i="31"/>
  <c r="P727" i="29"/>
  <c r="P727" i="27"/>
  <c r="P732" i="31"/>
  <c r="P732" i="29"/>
  <c r="P732" i="27"/>
  <c r="P730" i="31"/>
  <c r="P730" i="29"/>
  <c r="P718" i="31"/>
  <c r="P718" i="29"/>
  <c r="P709" i="31"/>
  <c r="P709" i="29"/>
  <c r="P717" i="31"/>
  <c r="P717" i="27"/>
  <c r="P722" i="31"/>
  <c r="P722" i="29"/>
  <c r="P720" i="31"/>
  <c r="P720" i="29"/>
  <c r="P720" i="27"/>
  <c r="P713" i="31"/>
  <c r="P713" i="29"/>
  <c r="P713" i="27"/>
  <c r="P716" i="31"/>
  <c r="P716" i="29"/>
  <c r="P714" i="31"/>
  <c r="P714" i="29"/>
  <c r="P714" i="27"/>
  <c r="P703" i="31"/>
  <c r="P703" i="29"/>
  <c r="P703" i="27"/>
  <c r="P700" i="31"/>
  <c r="P700" i="29"/>
  <c r="P706" i="31"/>
  <c r="P706" i="29"/>
  <c r="P706" i="27"/>
  <c r="P699" i="31"/>
  <c r="P699" i="29"/>
  <c r="P699" i="27"/>
  <c r="P704" i="31"/>
  <c r="P704" i="29"/>
  <c r="P704" i="27"/>
  <c r="P642" i="31"/>
  <c r="P642" i="29"/>
  <c r="P492" i="31"/>
  <c r="P492" i="29"/>
  <c r="P492" i="27"/>
  <c r="P327" i="31"/>
  <c r="P327" i="29"/>
  <c r="P327" i="27"/>
  <c r="P318" i="31"/>
  <c r="P318" i="29"/>
  <c r="P318" i="27"/>
  <c r="P371" i="31"/>
  <c r="P371" i="29"/>
  <c r="P371" i="27"/>
  <c r="P251" i="31"/>
  <c r="P251" i="29"/>
  <c r="P251" i="27"/>
  <c r="P250" i="31"/>
  <c r="P249" i="31"/>
  <c r="P249" i="29"/>
  <c r="P249" i="27"/>
  <c r="P248" i="31"/>
  <c r="P248" i="29"/>
  <c r="P248" i="27"/>
  <c r="P247" i="31"/>
  <c r="P247" i="29"/>
  <c r="P247" i="27"/>
  <c r="P246" i="31"/>
  <c r="P246" i="29"/>
  <c r="P246" i="27"/>
  <c r="P245" i="31"/>
  <c r="P245" i="29"/>
  <c r="P245" i="27"/>
  <c r="P649" i="31"/>
  <c r="P649" i="29"/>
  <c r="P649" i="27"/>
  <c r="P258" i="31"/>
  <c r="P258" i="29"/>
  <c r="P258" i="27"/>
  <c r="P257" i="31"/>
  <c r="P257" i="29"/>
  <c r="P257" i="27"/>
  <c r="P643" i="31"/>
  <c r="P643" i="29"/>
  <c r="P253" i="31"/>
  <c r="P253" i="29"/>
  <c r="P253" i="27"/>
  <c r="P252" i="31"/>
  <c r="P252" i="29"/>
  <c r="P252" i="27"/>
  <c r="P259" i="31"/>
  <c r="P259" i="29"/>
  <c r="P259" i="27"/>
  <c r="P299" i="31"/>
  <c r="P299" i="29"/>
  <c r="P299" i="27"/>
  <c r="P254" i="31"/>
  <c r="P254" i="29"/>
  <c r="P254" i="27"/>
  <c r="P621" i="31"/>
  <c r="P621" i="29"/>
  <c r="P621" i="27"/>
  <c r="P622" i="29"/>
  <c r="P622" i="27"/>
  <c r="P623" i="31"/>
  <c r="P623" i="29"/>
  <c r="P623" i="27"/>
  <c r="P255" i="31"/>
  <c r="P255" i="29"/>
  <c r="P255" i="27"/>
  <c r="P409" i="31"/>
  <c r="P409" i="27"/>
  <c r="P263" i="31"/>
  <c r="P263" i="29"/>
  <c r="P313" i="31"/>
  <c r="P313" i="29"/>
  <c r="P313" i="27"/>
  <c r="P261" i="31"/>
  <c r="P261" i="27"/>
  <c r="P260" i="31"/>
  <c r="P260" i="27"/>
  <c r="P256" i="31"/>
  <c r="P256" i="29"/>
  <c r="P256" i="27"/>
  <c r="P370" i="31"/>
  <c r="P370" i="29"/>
  <c r="P370" i="27"/>
  <c r="P262" i="31"/>
  <c r="P262" i="29"/>
  <c r="P262" i="27"/>
  <c r="P320" i="31"/>
  <c r="P320" i="29"/>
  <c r="P320" i="27"/>
  <c r="P237" i="31"/>
  <c r="P237" i="29"/>
  <c r="P237" i="27"/>
  <c r="P236" i="31"/>
  <c r="P236" i="29"/>
  <c r="P236" i="27"/>
  <c r="P235" i="31"/>
  <c r="P235" i="29"/>
  <c r="P235" i="27"/>
  <c r="P238" i="31"/>
  <c r="P238" i="27"/>
  <c r="P234" i="31"/>
  <c r="P310" i="31"/>
  <c r="P310" i="29"/>
  <c r="P310" i="27"/>
  <c r="P194" i="31"/>
  <c r="P194" i="29"/>
  <c r="P194" i="27"/>
  <c r="P239" i="31"/>
  <c r="P239" i="29"/>
  <c r="P239" i="27"/>
  <c r="P316" i="31"/>
  <c r="P316" i="29"/>
  <c r="P316" i="27"/>
  <c r="P300" i="31"/>
  <c r="P300" i="29"/>
  <c r="P300" i="27"/>
  <c r="P233" i="31"/>
  <c r="P233" i="27"/>
  <c r="P232" i="31"/>
  <c r="P232" i="29"/>
  <c r="P232" i="27"/>
  <c r="P231" i="31"/>
  <c r="P231" i="29"/>
  <c r="P231" i="27"/>
  <c r="P230" i="31"/>
  <c r="P230" i="29"/>
  <c r="P230" i="27"/>
  <c r="P587" i="31"/>
  <c r="P587" i="29"/>
  <c r="P587" i="27"/>
  <c r="P229" i="31"/>
  <c r="P229" i="29"/>
  <c r="P229" i="27"/>
  <c r="P563" i="31"/>
  <c r="P563" i="29"/>
  <c r="P563" i="27"/>
  <c r="P501" i="31"/>
  <c r="P501" i="29"/>
  <c r="P501" i="27"/>
  <c r="P583" i="31"/>
  <c r="P583" i="29"/>
  <c r="P583" i="27"/>
  <c r="P582" i="31"/>
  <c r="P582" i="27"/>
  <c r="P312" i="31"/>
  <c r="P312" i="29"/>
  <c r="P312" i="27"/>
  <c r="P311" i="31"/>
  <c r="P311" i="29"/>
  <c r="P311" i="27"/>
  <c r="P301" i="31"/>
  <c r="P301" i="29"/>
  <c r="P301" i="27"/>
  <c r="P298" i="31"/>
  <c r="P298" i="29"/>
  <c r="P244" i="31"/>
  <c r="P244" i="29"/>
  <c r="P244" i="27"/>
  <c r="P243" i="31"/>
  <c r="P243" i="29"/>
  <c r="P243" i="27"/>
  <c r="P242" i="31"/>
  <c r="P242" i="29"/>
  <c r="P241" i="31"/>
  <c r="P241" i="29"/>
  <c r="P241" i="27"/>
  <c r="P240" i="31"/>
  <c r="P240" i="29"/>
  <c r="P240" i="27"/>
  <c r="P518" i="31"/>
  <c r="P518" i="29"/>
  <c r="P518" i="27"/>
  <c r="P584" i="31"/>
  <c r="P584" i="29"/>
  <c r="P584" i="27"/>
  <c r="P424" i="31"/>
  <c r="P424" i="29"/>
  <c r="P424" i="27"/>
  <c r="P188" i="31"/>
  <c r="P188" i="27"/>
  <c r="P187" i="31"/>
  <c r="P187" i="29"/>
  <c r="P187" i="27"/>
  <c r="P519" i="31"/>
  <c r="P519" i="29"/>
  <c r="P519" i="27"/>
  <c r="P423" i="31"/>
  <c r="P423" i="29"/>
  <c r="P423" i="27"/>
  <c r="P422" i="31"/>
  <c r="P422" i="29"/>
  <c r="P422" i="27"/>
  <c r="P191" i="31"/>
  <c r="P191" i="29"/>
  <c r="P191" i="27"/>
  <c r="P197" i="31"/>
  <c r="P197" i="29"/>
  <c r="P197" i="27"/>
  <c r="P196" i="31"/>
  <c r="P196" i="29"/>
  <c r="P196" i="27"/>
  <c r="P195" i="31"/>
  <c r="P195" i="29"/>
  <c r="P195" i="27"/>
  <c r="P193" i="31"/>
  <c r="P193" i="29"/>
  <c r="P193" i="27"/>
  <c r="P192" i="31"/>
  <c r="P192" i="29"/>
  <c r="P192" i="27"/>
  <c r="P190" i="31"/>
  <c r="P190" i="29"/>
  <c r="P190" i="27"/>
  <c r="P189" i="31"/>
  <c r="P189" i="29"/>
  <c r="P189" i="27"/>
  <c r="P665" i="31"/>
  <c r="P665" i="29"/>
  <c r="P665" i="27"/>
  <c r="P678" i="31"/>
  <c r="P678" i="29"/>
  <c r="P678" i="27"/>
  <c r="P435" i="31"/>
  <c r="P435" i="29"/>
  <c r="P435" i="27"/>
  <c r="P420" i="31"/>
  <c r="P420" i="29"/>
  <c r="P420" i="27"/>
  <c r="P415" i="31"/>
  <c r="P415" i="29"/>
  <c r="P415" i="27"/>
  <c r="P307" i="31"/>
  <c r="P307" i="29"/>
  <c r="P307" i="27"/>
  <c r="P199" i="31"/>
  <c r="P199" i="29"/>
  <c r="P199" i="27"/>
  <c r="P200" i="31"/>
  <c r="P200" i="27"/>
  <c r="P595" i="31"/>
  <c r="P595" i="29"/>
  <c r="P595" i="27"/>
  <c r="P198" i="31"/>
  <c r="P198" i="29"/>
  <c r="P198" i="27"/>
  <c r="P431" i="29"/>
  <c r="P431" i="27"/>
  <c r="P434" i="31"/>
  <c r="P434" i="29"/>
  <c r="P434" i="27"/>
  <c r="P433" i="31"/>
  <c r="P433" i="29"/>
  <c r="P433" i="27"/>
  <c r="P345" i="31"/>
  <c r="P345" i="29"/>
  <c r="P345" i="27"/>
  <c r="P341" i="31"/>
  <c r="P341" i="29"/>
  <c r="P341" i="27"/>
  <c r="P337" i="31"/>
  <c r="P337" i="27"/>
  <c r="P186" i="31"/>
  <c r="P186" i="29"/>
  <c r="P186" i="27"/>
  <c r="P297" i="29"/>
  <c r="P297" i="27"/>
  <c r="P295" i="31"/>
  <c r="P295" i="29"/>
  <c r="P295" i="27"/>
  <c r="P185" i="31"/>
  <c r="P185" i="29"/>
  <c r="P185" i="27"/>
  <c r="P184" i="31"/>
  <c r="P184" i="29"/>
  <c r="P184" i="27"/>
  <c r="P368" i="31"/>
  <c r="P368" i="29"/>
  <c r="P368" i="27"/>
  <c r="P182" i="31"/>
  <c r="P182" i="29"/>
  <c r="P182" i="27"/>
  <c r="P344" i="31"/>
  <c r="P344" i="29"/>
  <c r="P344" i="27"/>
  <c r="P183" i="31"/>
  <c r="P183" i="29"/>
  <c r="P183" i="27"/>
  <c r="P326" i="31"/>
  <c r="P326" i="29"/>
  <c r="P326" i="27"/>
  <c r="P294" i="31"/>
  <c r="P294" i="29"/>
  <c r="P294" i="27"/>
  <c r="P517" i="31"/>
  <c r="P517" i="29"/>
  <c r="P517" i="27"/>
  <c r="P293" i="31"/>
  <c r="P293" i="29"/>
  <c r="P293" i="27"/>
  <c r="P292" i="31"/>
  <c r="P292" i="29"/>
  <c r="P292" i="27"/>
  <c r="P202" i="31"/>
  <c r="P202" i="29"/>
  <c r="P202" i="27"/>
  <c r="P201" i="31"/>
  <c r="P201" i="27"/>
  <c r="P203" i="31"/>
  <c r="P203" i="29"/>
  <c r="P203" i="27"/>
  <c r="P204" i="31"/>
  <c r="P204" i="29"/>
  <c r="P204" i="27"/>
  <c r="P611" i="31"/>
  <c r="P611" i="29"/>
  <c r="P611" i="27"/>
  <c r="P561" i="31"/>
  <c r="P561" i="29"/>
  <c r="P561" i="27"/>
  <c r="P581" i="31"/>
  <c r="P581" i="29"/>
  <c r="P581" i="27"/>
  <c r="P679" i="31"/>
  <c r="P679" i="29"/>
  <c r="P562" i="31"/>
  <c r="P562" i="29"/>
  <c r="P339" i="31"/>
  <c r="P339" i="29"/>
  <c r="P339" i="27"/>
  <c r="P521" i="31"/>
  <c r="P521" i="29"/>
  <c r="P521" i="27"/>
  <c r="P516" i="31"/>
  <c r="P516" i="29"/>
  <c r="P516" i="27"/>
  <c r="P342" i="31"/>
  <c r="P342" i="29"/>
  <c r="P342" i="27"/>
  <c r="P221" i="31"/>
  <c r="P221" i="29"/>
  <c r="P221" i="27"/>
  <c r="P222" i="31"/>
  <c r="P222" i="27"/>
  <c r="P228" i="31"/>
  <c r="P228" i="29"/>
  <c r="P228" i="27"/>
  <c r="P225" i="31"/>
  <c r="P225" i="27"/>
  <c r="P226" i="31"/>
  <c r="P226" i="29"/>
  <c r="P226" i="27"/>
  <c r="P227" i="31"/>
  <c r="P227" i="29"/>
  <c r="P227" i="27"/>
  <c r="P207" i="31"/>
  <c r="P207" i="29"/>
  <c r="P207" i="27"/>
  <c r="P213" i="31"/>
  <c r="P213" i="29"/>
  <c r="P213" i="27"/>
  <c r="P212" i="31"/>
  <c r="P212" i="29"/>
  <c r="P212" i="27"/>
  <c r="P214" i="31"/>
  <c r="P214" i="29"/>
  <c r="P214" i="27"/>
  <c r="P304" i="31"/>
  <c r="P304" i="29"/>
  <c r="P304" i="27"/>
  <c r="P219" i="31"/>
  <c r="P219" i="29"/>
  <c r="P219" i="27"/>
  <c r="P664" i="31"/>
  <c r="P664" i="29"/>
  <c r="P664" i="27"/>
  <c r="P369" i="31"/>
  <c r="P369" i="29"/>
  <c r="P369" i="27"/>
  <c r="P346" i="31"/>
  <c r="P346" i="29"/>
  <c r="P296" i="31"/>
  <c r="P296" i="29"/>
  <c r="P412" i="31"/>
  <c r="P412" i="29"/>
  <c r="P412" i="27"/>
  <c r="P343" i="29"/>
  <c r="P343" i="27"/>
  <c r="P216" i="31"/>
  <c r="P216" i="29"/>
  <c r="P216" i="27"/>
  <c r="P218" i="31"/>
  <c r="P218" i="29"/>
  <c r="P218" i="27"/>
  <c r="P217" i="31"/>
  <c r="P217" i="29"/>
  <c r="P217" i="27"/>
  <c r="P220" i="31"/>
  <c r="P220" i="29"/>
  <c r="P220" i="27"/>
  <c r="P335" i="31"/>
  <c r="P335" i="29"/>
  <c r="P335" i="27"/>
  <c r="P224" i="31"/>
  <c r="P224" i="29"/>
  <c r="P224" i="27"/>
  <c r="P223" i="31"/>
  <c r="P223" i="29"/>
  <c r="P223" i="27"/>
  <c r="P432" i="31"/>
  <c r="P432" i="29"/>
  <c r="P432" i="27"/>
  <c r="P426" i="31"/>
  <c r="P426" i="29"/>
  <c r="P426" i="27"/>
  <c r="P365" i="31"/>
  <c r="P365" i="29"/>
  <c r="P365" i="27"/>
  <c r="P336" i="31"/>
  <c r="P336" i="27"/>
  <c r="P331" i="29"/>
  <c r="P331" i="27"/>
  <c r="P330" i="31"/>
  <c r="P330" i="29"/>
  <c r="P330" i="27"/>
  <c r="P215" i="31"/>
  <c r="P215" i="29"/>
  <c r="P215" i="27"/>
  <c r="P211" i="31"/>
  <c r="P211" i="27"/>
  <c r="P210" i="31"/>
  <c r="P210" i="29"/>
  <c r="P210" i="27"/>
  <c r="P209" i="31"/>
  <c r="P209" i="29"/>
  <c r="P209" i="27"/>
  <c r="P208" i="31"/>
  <c r="P208" i="29"/>
  <c r="P208" i="27"/>
  <c r="P594" i="31"/>
  <c r="P594" i="29"/>
  <c r="P594" i="27"/>
  <c r="P596" i="31"/>
  <c r="P596" i="29"/>
  <c r="P596" i="27"/>
  <c r="P334" i="31"/>
  <c r="P334" i="29"/>
  <c r="P334" i="27"/>
  <c r="P206" i="31"/>
  <c r="P206" i="29"/>
  <c r="P206" i="27"/>
  <c r="P130" i="31"/>
  <c r="P130" i="29"/>
  <c r="P130" i="27"/>
  <c r="P129" i="31"/>
  <c r="P129" i="29"/>
  <c r="P618" i="31"/>
  <c r="P618" i="29"/>
  <c r="P618" i="27"/>
  <c r="P156" i="31"/>
  <c r="P156" i="29"/>
  <c r="P156" i="27"/>
  <c r="P131" i="29"/>
  <c r="P131" i="27"/>
  <c r="P132" i="31"/>
  <c r="P132" i="27"/>
  <c r="P139" i="31"/>
  <c r="P139" i="29"/>
  <c r="P139" i="27"/>
  <c r="P140" i="31"/>
  <c r="P140" i="29"/>
  <c r="P140" i="27"/>
  <c r="P138" i="31"/>
  <c r="P138" i="29"/>
  <c r="P138" i="27"/>
  <c r="P141" i="31"/>
  <c r="P141" i="29"/>
  <c r="P141" i="27"/>
  <c r="P144" i="31"/>
  <c r="P144" i="29"/>
  <c r="P144" i="27"/>
  <c r="P145" i="31"/>
  <c r="P145" i="29"/>
  <c r="P145" i="27"/>
  <c r="P143" i="31"/>
  <c r="P143" i="29"/>
  <c r="P143" i="27"/>
  <c r="P142" i="31"/>
  <c r="P142" i="29"/>
  <c r="P142" i="27"/>
  <c r="P154" i="31"/>
  <c r="P154" i="29"/>
  <c r="P154" i="27"/>
  <c r="P153" i="31"/>
  <c r="P153" i="29"/>
  <c r="P153" i="27"/>
  <c r="P128" i="29"/>
  <c r="P128" i="27"/>
  <c r="P155" i="31"/>
  <c r="P155" i="27"/>
  <c r="P127" i="31"/>
  <c r="P127" i="29"/>
  <c r="P303" i="31"/>
  <c r="P303" i="29"/>
  <c r="P303" i="27"/>
  <c r="P137" i="31"/>
  <c r="P137" i="29"/>
  <c r="P137" i="27"/>
  <c r="P136" i="31"/>
  <c r="P136" i="29"/>
  <c r="P136" i="27"/>
  <c r="P135" i="31"/>
  <c r="P135" i="29"/>
  <c r="P135" i="27"/>
  <c r="P134" i="31"/>
  <c r="P134" i="29"/>
  <c r="P134" i="27"/>
  <c r="P152" i="31"/>
  <c r="P152" i="29"/>
  <c r="P152" i="27"/>
  <c r="P151" i="31"/>
  <c r="P151" i="29"/>
  <c r="P151" i="27"/>
  <c r="P150" i="31"/>
  <c r="P150" i="29"/>
  <c r="P150" i="27"/>
  <c r="P149" i="31"/>
  <c r="P149" i="29"/>
  <c r="P149" i="27"/>
  <c r="P133" i="31"/>
  <c r="P133" i="29"/>
  <c r="P133" i="27"/>
  <c r="P286" i="29"/>
  <c r="P286" i="27"/>
  <c r="P148" i="29"/>
  <c r="P148" i="27"/>
  <c r="P147" i="31"/>
  <c r="P147" i="27"/>
  <c r="P146" i="31"/>
  <c r="P146" i="29"/>
  <c r="P146" i="27"/>
  <c r="P568" i="31"/>
  <c r="P568" i="29"/>
  <c r="P568" i="27"/>
  <c r="P328" i="31"/>
  <c r="P328" i="29"/>
  <c r="P328" i="27"/>
  <c r="P171" i="31"/>
  <c r="P171" i="29"/>
  <c r="P171" i="27"/>
  <c r="P170" i="31"/>
  <c r="P170" i="29"/>
  <c r="P170" i="27"/>
  <c r="P169" i="31"/>
  <c r="P169" i="29"/>
  <c r="P169" i="27"/>
  <c r="P675" i="31"/>
  <c r="P675" i="29"/>
  <c r="P675" i="27"/>
  <c r="P168" i="31"/>
  <c r="P168" i="29"/>
  <c r="P168" i="27"/>
  <c r="P167" i="31"/>
  <c r="P167" i="29"/>
  <c r="P167" i="27"/>
  <c r="P573" i="31"/>
  <c r="P573" i="27"/>
  <c r="P177" i="31"/>
  <c r="P177" i="27"/>
  <c r="P176" i="31"/>
  <c r="P176" i="29"/>
  <c r="P289" i="31"/>
  <c r="P289" i="29"/>
  <c r="P289" i="27"/>
  <c r="P178" i="31"/>
  <c r="P178" i="29"/>
  <c r="P178" i="27"/>
  <c r="P325" i="31"/>
  <c r="P325" i="29"/>
  <c r="P325" i="27"/>
  <c r="P290" i="31"/>
  <c r="P290" i="29"/>
  <c r="P290" i="27"/>
  <c r="P692" i="31"/>
  <c r="P692" i="29"/>
  <c r="P692" i="27"/>
  <c r="P315" i="31"/>
  <c r="P315" i="29"/>
  <c r="P315" i="27"/>
  <c r="P180" i="31"/>
  <c r="P180" i="29"/>
  <c r="P180" i="27"/>
  <c r="P179" i="31"/>
  <c r="P179" i="29"/>
  <c r="P179" i="27"/>
  <c r="P175" i="31"/>
  <c r="P175" i="29"/>
  <c r="P175" i="27"/>
  <c r="P174" i="31"/>
  <c r="P174" i="27"/>
  <c r="P173" i="31"/>
  <c r="P173" i="27"/>
  <c r="P157" i="31"/>
  <c r="P157" i="29"/>
  <c r="P667" i="31"/>
  <c r="P667" i="29"/>
  <c r="P667" i="27"/>
  <c r="P429" i="31"/>
  <c r="P429" i="29"/>
  <c r="P429" i="27"/>
  <c r="P166" i="31"/>
  <c r="P166" i="29"/>
  <c r="P166" i="27"/>
  <c r="P673" i="31"/>
  <c r="P673" i="29"/>
  <c r="P673" i="27"/>
  <c r="P400" i="31"/>
  <c r="P400" i="29"/>
  <c r="P400" i="27"/>
  <c r="P291" i="31"/>
  <c r="P291" i="29"/>
  <c r="P291" i="27"/>
  <c r="P567" i="31"/>
  <c r="P567" i="29"/>
  <c r="P567" i="27"/>
  <c r="P181" i="31"/>
  <c r="P181" i="29"/>
  <c r="P181" i="27"/>
  <c r="P661" i="31"/>
  <c r="P661" i="29"/>
  <c r="P661" i="27"/>
  <c r="P172" i="31"/>
  <c r="P172" i="27"/>
  <c r="P576" i="31"/>
  <c r="P576" i="27"/>
  <c r="P660" i="31"/>
  <c r="P660" i="29"/>
  <c r="P572" i="31"/>
  <c r="P572" i="29"/>
  <c r="P572" i="27"/>
  <c r="P571" i="31"/>
  <c r="P571" i="29"/>
  <c r="P571" i="27"/>
  <c r="P668" i="31"/>
  <c r="P668" i="29"/>
  <c r="P668" i="27"/>
  <c r="P575" i="31"/>
  <c r="P575" i="29"/>
  <c r="P575" i="27"/>
  <c r="P574" i="31"/>
  <c r="P574" i="29"/>
  <c r="P574" i="27"/>
  <c r="P165" i="31"/>
  <c r="P165" i="29"/>
  <c r="P165" i="27"/>
  <c r="P164" i="31"/>
  <c r="P164" i="29"/>
  <c r="P164" i="27"/>
  <c r="P314" i="31"/>
  <c r="P314" i="29"/>
  <c r="P314" i="27"/>
  <c r="P680" i="31"/>
  <c r="P680" i="29"/>
  <c r="P680" i="27"/>
  <c r="P288" i="31"/>
  <c r="P288" i="27"/>
  <c r="P689" i="31"/>
  <c r="P689" i="27"/>
  <c r="P287" i="31"/>
  <c r="P287" i="29"/>
  <c r="P163" i="31"/>
  <c r="P163" i="29"/>
  <c r="P163" i="27"/>
  <c r="P162" i="31"/>
  <c r="P162" i="29"/>
  <c r="P162" i="27"/>
  <c r="P161" i="31"/>
  <c r="P161" i="29"/>
  <c r="P161" i="27"/>
  <c r="P160" i="31"/>
  <c r="P160" i="29"/>
  <c r="P160" i="27"/>
  <c r="P159" i="31"/>
  <c r="P159" i="29"/>
  <c r="P159" i="27"/>
  <c r="P555" i="31"/>
  <c r="P555" i="29"/>
  <c r="P555" i="27"/>
  <c r="P585" i="31"/>
  <c r="P585" i="29"/>
  <c r="P585" i="27"/>
  <c r="P580" i="31"/>
  <c r="P580" i="29"/>
  <c r="P580" i="27"/>
  <c r="P557" i="31"/>
  <c r="P557" i="29"/>
  <c r="P557" i="27"/>
  <c r="P442" i="31"/>
  <c r="P442" i="29"/>
  <c r="P406" i="31"/>
  <c r="P406" i="29"/>
  <c r="P690" i="31"/>
  <c r="P690" i="29"/>
  <c r="P282" i="31"/>
  <c r="P282" i="29"/>
  <c r="P282" i="27"/>
  <c r="P101" i="31"/>
  <c r="P101" i="29"/>
  <c r="P101" i="27"/>
  <c r="P102" i="31"/>
  <c r="P102" i="29"/>
  <c r="P102" i="27"/>
  <c r="P100" i="31"/>
  <c r="P100" i="29"/>
  <c r="P100" i="27"/>
  <c r="P99" i="31"/>
  <c r="P99" i="29"/>
  <c r="P99" i="27"/>
  <c r="P536" i="31"/>
  <c r="P536" i="29"/>
  <c r="P536" i="27"/>
  <c r="P656" i="31"/>
  <c r="P656" i="29"/>
  <c r="P656" i="27"/>
  <c r="P670" i="31"/>
  <c r="P670" i="29"/>
  <c r="P670" i="27"/>
  <c r="P281" i="31"/>
  <c r="P281" i="29"/>
  <c r="P281" i="27"/>
  <c r="P688" i="29"/>
  <c r="P322" i="31"/>
  <c r="P322" i="29"/>
  <c r="P322" i="27"/>
  <c r="P109" i="31"/>
  <c r="P109" i="29"/>
  <c r="P109" i="27"/>
  <c r="P108" i="31"/>
  <c r="P108" i="29"/>
  <c r="P108" i="27"/>
  <c r="P110" i="31"/>
  <c r="P110" i="29"/>
  <c r="P110" i="27"/>
  <c r="P107" i="31"/>
  <c r="P107" i="29"/>
  <c r="P107" i="27"/>
  <c r="P540" i="31"/>
  <c r="P540" i="29"/>
  <c r="P540" i="27"/>
  <c r="P448" i="31"/>
  <c r="P448" i="29"/>
  <c r="P448" i="27"/>
  <c r="P447" i="31"/>
  <c r="P446" i="31"/>
  <c r="P446" i="29"/>
  <c r="P446" i="27"/>
  <c r="P444" i="31"/>
  <c r="P444" i="29"/>
  <c r="P444" i="27"/>
  <c r="P439" i="31"/>
  <c r="P439" i="29"/>
  <c r="P410" i="31"/>
  <c r="P410" i="29"/>
  <c r="P410" i="27"/>
  <c r="P106" i="31"/>
  <c r="P106" i="29"/>
  <c r="P106" i="27"/>
  <c r="P105" i="31"/>
  <c r="P105" i="29"/>
  <c r="P105" i="27"/>
  <c r="P104" i="31"/>
  <c r="P104" i="29"/>
  <c r="P104" i="27"/>
  <c r="P340" i="31"/>
  <c r="P340" i="29"/>
  <c r="P340" i="27"/>
  <c r="P338" i="31"/>
  <c r="P338" i="29"/>
  <c r="P103" i="31"/>
  <c r="P103" i="27"/>
  <c r="P498" i="31"/>
  <c r="P498" i="29"/>
  <c r="P498" i="27"/>
  <c r="P653" i="31"/>
  <c r="P653" i="29"/>
  <c r="P653" i="27"/>
  <c r="P309" i="29"/>
  <c r="P309" i="27"/>
  <c r="P696" i="31"/>
  <c r="P696" i="29"/>
  <c r="P696" i="27"/>
  <c r="P98" i="31"/>
  <c r="P98" i="29"/>
  <c r="P98" i="27"/>
  <c r="P97" i="31"/>
  <c r="P97" i="29"/>
  <c r="P97" i="27"/>
  <c r="P96" i="31"/>
  <c r="P96" i="29"/>
  <c r="P96" i="27"/>
  <c r="P578" i="31"/>
  <c r="P578" i="29"/>
  <c r="P578" i="27"/>
  <c r="P569" i="31"/>
  <c r="P569" i="29"/>
  <c r="P411" i="29"/>
  <c r="P329" i="31"/>
  <c r="P329" i="29"/>
  <c r="P329" i="27"/>
  <c r="P92" i="31"/>
  <c r="P92" i="29"/>
  <c r="P92" i="27"/>
  <c r="P91" i="31"/>
  <c r="P91" i="29"/>
  <c r="P91" i="27"/>
  <c r="P538" i="31"/>
  <c r="P538" i="29"/>
  <c r="P538" i="27"/>
  <c r="P94" i="31"/>
  <c r="P94" i="27"/>
  <c r="P93" i="29"/>
  <c r="P93" i="27"/>
  <c r="P95" i="31"/>
  <c r="P95" i="29"/>
  <c r="P95" i="27"/>
  <c r="P90" i="31"/>
  <c r="P90" i="29"/>
  <c r="P90" i="27"/>
  <c r="P89" i="31"/>
  <c r="P89" i="29"/>
  <c r="P89" i="27"/>
  <c r="P285" i="31"/>
  <c r="P285" i="29"/>
  <c r="P285" i="27"/>
  <c r="P120" i="31"/>
  <c r="P120" i="29"/>
  <c r="P120" i="27"/>
  <c r="P284" i="31"/>
  <c r="P284" i="29"/>
  <c r="P284" i="27"/>
  <c r="P126" i="29"/>
  <c r="P126" i="27"/>
  <c r="P125" i="29"/>
  <c r="P125" i="27"/>
  <c r="P124" i="31"/>
  <c r="P124" i="29"/>
  <c r="P124" i="27"/>
  <c r="P123" i="31"/>
  <c r="P123" i="29"/>
  <c r="P123" i="27"/>
  <c r="P489" i="31"/>
  <c r="P489" i="29"/>
  <c r="P489" i="27"/>
  <c r="P347" i="31"/>
  <c r="P347" i="29"/>
  <c r="P347" i="27"/>
  <c r="P302" i="31"/>
  <c r="P302" i="29"/>
  <c r="P115" i="31"/>
  <c r="P115" i="29"/>
  <c r="P114" i="31"/>
  <c r="P114" i="27"/>
  <c r="P113" i="31"/>
  <c r="P113" i="29"/>
  <c r="P113" i="27"/>
  <c r="P112" i="31"/>
  <c r="P112" i="29"/>
  <c r="P112" i="27"/>
  <c r="P111" i="31"/>
  <c r="P111" i="29"/>
  <c r="P111" i="27"/>
  <c r="P478" i="31"/>
  <c r="P478" i="29"/>
  <c r="P478" i="27"/>
  <c r="P477" i="29"/>
  <c r="P477" i="27"/>
  <c r="P283" i="31"/>
  <c r="P283" i="29"/>
  <c r="P283" i="27"/>
  <c r="P122" i="29"/>
  <c r="P122" i="27"/>
  <c r="P121" i="31"/>
  <c r="P121" i="29"/>
  <c r="P121" i="27"/>
  <c r="P74" i="31"/>
  <c r="P74" i="29"/>
  <c r="P74" i="27"/>
  <c r="P119" i="31"/>
  <c r="P119" i="29"/>
  <c r="P119" i="27"/>
  <c r="P118" i="31"/>
  <c r="P118" i="29"/>
  <c r="P117" i="29"/>
  <c r="P116" i="31"/>
  <c r="P116" i="29"/>
  <c r="P116" i="27"/>
  <c r="P271" i="31"/>
  <c r="P271" i="29"/>
  <c r="P271" i="27"/>
  <c r="P52" i="31"/>
  <c r="P52" i="29"/>
  <c r="P52" i="27"/>
  <c r="P491" i="31"/>
  <c r="P491" i="27"/>
  <c r="P308" i="31"/>
  <c r="P308" i="29"/>
  <c r="P308" i="27"/>
  <c r="P270" i="29"/>
  <c r="P270" i="27"/>
  <c r="P45" i="31"/>
  <c r="P45" i="27"/>
  <c r="P43" i="31"/>
  <c r="P43" i="29"/>
  <c r="P43" i="27"/>
  <c r="P42" i="31"/>
  <c r="P42" i="29"/>
  <c r="P42" i="27"/>
  <c r="P41" i="31"/>
  <c r="P41" i="29"/>
  <c r="P41" i="27"/>
  <c r="P40" i="27"/>
  <c r="P39" i="31"/>
  <c r="P39" i="29"/>
  <c r="P39" i="27"/>
  <c r="P38" i="31"/>
  <c r="P38" i="29"/>
  <c r="P38" i="27"/>
  <c r="P44" i="31"/>
  <c r="P44" i="29"/>
  <c r="P44" i="27"/>
  <c r="P46" i="31"/>
  <c r="P46" i="29"/>
  <c r="P46" i="27"/>
  <c r="P37" i="31"/>
  <c r="P37" i="29"/>
  <c r="P37" i="27"/>
  <c r="P60" i="31"/>
  <c r="P60" i="27"/>
  <c r="P59" i="29"/>
  <c r="P61" i="31"/>
  <c r="P61" i="29"/>
  <c r="P61" i="27"/>
  <c r="P62" i="31"/>
  <c r="P62" i="29"/>
  <c r="P62" i="27"/>
  <c r="P324" i="31"/>
  <c r="P324" i="29"/>
  <c r="P324" i="27"/>
  <c r="P58" i="31"/>
  <c r="P58" i="29"/>
  <c r="P58" i="27"/>
  <c r="P57" i="31"/>
  <c r="P57" i="29"/>
  <c r="P56" i="29"/>
  <c r="P56" i="27"/>
  <c r="P55" i="31"/>
  <c r="P55" i="29"/>
  <c r="P55" i="27"/>
  <c r="P54" i="31"/>
  <c r="P54" i="27"/>
  <c r="P53" i="31"/>
  <c r="P53" i="29"/>
  <c r="P53" i="27"/>
  <c r="P620" i="31"/>
  <c r="P620" i="29"/>
  <c r="P620" i="27"/>
  <c r="P382" i="31"/>
  <c r="P382" i="29"/>
  <c r="P382" i="27"/>
  <c r="P275" i="31"/>
  <c r="P274" i="31"/>
  <c r="P274" i="29"/>
  <c r="P274" i="27"/>
  <c r="P273" i="31"/>
  <c r="P273" i="29"/>
  <c r="P273" i="27"/>
  <c r="P272" i="29"/>
  <c r="P272" i="27"/>
  <c r="P64" i="31"/>
  <c r="P64" i="29"/>
  <c r="P64" i="27"/>
  <c r="P63" i="31"/>
  <c r="P63" i="29"/>
  <c r="P63" i="27"/>
  <c r="P69" i="31"/>
  <c r="P69" i="29"/>
  <c r="P69" i="27"/>
  <c r="P70" i="31"/>
  <c r="P73" i="31"/>
  <c r="P73" i="29"/>
  <c r="P71" i="31"/>
  <c r="P71" i="29"/>
  <c r="P71" i="27"/>
  <c r="P72" i="31"/>
  <c r="P72" i="29"/>
  <c r="P72" i="27"/>
  <c r="P640" i="31"/>
  <c r="P640" i="29"/>
  <c r="P640" i="27"/>
  <c r="P402" i="27"/>
  <c r="P66" i="31"/>
  <c r="P66" i="29"/>
  <c r="P66" i="27"/>
  <c r="P279" i="31"/>
  <c r="P279" i="29"/>
  <c r="P279" i="27"/>
  <c r="P278" i="29"/>
  <c r="P278" i="27"/>
  <c r="P277" i="31"/>
  <c r="P277" i="29"/>
  <c r="P277" i="27"/>
  <c r="P276" i="31"/>
  <c r="P276" i="29"/>
  <c r="P276" i="27"/>
  <c r="P68" i="31"/>
  <c r="P68" i="29"/>
  <c r="P68" i="27"/>
  <c r="P67" i="27"/>
  <c r="P88" i="31"/>
  <c r="P88" i="29"/>
  <c r="P88" i="27"/>
  <c r="P87" i="31"/>
  <c r="P87" i="29"/>
  <c r="P280" i="31"/>
  <c r="P280" i="29"/>
  <c r="P280" i="27"/>
  <c r="P85" i="31"/>
  <c r="P85" i="29"/>
  <c r="P85" i="27"/>
  <c r="P86" i="31"/>
  <c r="P86" i="29"/>
  <c r="P86" i="27"/>
  <c r="P77" i="31"/>
  <c r="P77" i="29"/>
  <c r="P77" i="27"/>
  <c r="P76" i="27"/>
  <c r="P79" i="31"/>
  <c r="P79" i="29"/>
  <c r="P78" i="31"/>
  <c r="P78" i="29"/>
  <c r="P78" i="27"/>
  <c r="P84" i="31"/>
  <c r="P84" i="29"/>
  <c r="P84" i="27"/>
  <c r="P83" i="31"/>
  <c r="P83" i="29"/>
  <c r="P82" i="31"/>
  <c r="P82" i="29"/>
  <c r="P81" i="29"/>
  <c r="P81" i="27"/>
  <c r="P80" i="31"/>
  <c r="P80" i="29"/>
  <c r="P80" i="27"/>
  <c r="P75" i="31"/>
  <c r="P75" i="29"/>
  <c r="P10" i="31"/>
  <c r="P10" i="29"/>
  <c r="P10" i="27"/>
  <c r="P14" i="31"/>
  <c r="P14" i="29"/>
  <c r="P14" i="27"/>
  <c r="P13" i="31"/>
  <c r="P13" i="29"/>
  <c r="P13" i="27"/>
  <c r="P598" i="31"/>
  <c r="P9" i="31"/>
  <c r="P9" i="29"/>
  <c r="P332" i="31"/>
  <c r="P332" i="29"/>
  <c r="P332" i="27"/>
  <c r="P266" i="31"/>
  <c r="P266" i="29"/>
  <c r="P266" i="27"/>
  <c r="P265" i="31"/>
  <c r="P265" i="29"/>
  <c r="P265" i="27"/>
  <c r="P22" i="31"/>
  <c r="P22" i="29"/>
  <c r="P22" i="27"/>
  <c r="P21" i="31"/>
  <c r="P21" i="29"/>
  <c r="P21" i="27"/>
  <c r="P20" i="29"/>
  <c r="P19" i="31"/>
  <c r="P19" i="29"/>
  <c r="P19" i="27"/>
  <c r="P18" i="31"/>
  <c r="P18" i="29"/>
  <c r="P18" i="27"/>
  <c r="P17" i="31"/>
  <c r="P17" i="29"/>
  <c r="P17" i="27"/>
  <c r="P16" i="31"/>
  <c r="P16" i="27"/>
  <c r="P24" i="31"/>
  <c r="P24" i="29"/>
  <c r="P24" i="27"/>
  <c r="P23" i="31"/>
  <c r="P23" i="29"/>
  <c r="P23" i="27"/>
  <c r="P333" i="31"/>
  <c r="P333" i="29"/>
  <c r="P333" i="27"/>
  <c r="P269" i="31"/>
  <c r="P269" i="29"/>
  <c r="P269" i="27"/>
  <c r="P321" i="29"/>
  <c r="P321" i="27"/>
  <c r="P49" i="31"/>
  <c r="P49" i="29"/>
  <c r="P49" i="27"/>
  <c r="P268" i="29"/>
  <c r="P268" i="27"/>
  <c r="P47" i="31"/>
  <c r="P47" i="29"/>
  <c r="P47" i="27"/>
  <c r="P48" i="31"/>
  <c r="P48" i="29"/>
  <c r="P48" i="27"/>
  <c r="P51" i="31"/>
  <c r="P51" i="29"/>
  <c r="P50" i="29"/>
  <c r="P553" i="31"/>
  <c r="P553" i="29"/>
  <c r="P553" i="27"/>
  <c r="P27" i="31"/>
  <c r="P27" i="29"/>
  <c r="P27" i="27"/>
  <c r="P306" i="31"/>
  <c r="P306" i="29"/>
  <c r="P306" i="27"/>
  <c r="P33" i="27"/>
  <c r="P36" i="31"/>
  <c r="P36" i="29"/>
  <c r="P36" i="27"/>
  <c r="P29" i="31"/>
  <c r="P29" i="27"/>
  <c r="P427" i="31"/>
  <c r="P427" i="29"/>
  <c r="P427" i="27"/>
  <c r="P317" i="31"/>
  <c r="P317" i="29"/>
  <c r="P317" i="27"/>
  <c r="P319" i="31"/>
  <c r="P319" i="29"/>
  <c r="P34" i="29"/>
  <c r="P34" i="27"/>
  <c r="P35" i="29"/>
  <c r="P35" i="27"/>
  <c r="P31" i="31"/>
  <c r="P31" i="29"/>
  <c r="P31" i="27"/>
  <c r="P32" i="31"/>
  <c r="P32" i="29"/>
  <c r="P32" i="27"/>
  <c r="P30" i="27"/>
  <c r="P26" i="31"/>
  <c r="P26" i="29"/>
  <c r="P26" i="27"/>
  <c r="P305" i="31"/>
  <c r="P305" i="29"/>
  <c r="P305" i="27"/>
  <c r="P28" i="31"/>
  <c r="P28" i="29"/>
  <c r="P28" i="27"/>
  <c r="P599" i="29"/>
  <c r="P599" i="27"/>
  <c r="P589" i="31"/>
  <c r="P589" i="29"/>
  <c r="P554" i="31"/>
  <c r="P554" i="29"/>
  <c r="P554" i="27"/>
  <c r="P25" i="31"/>
  <c r="P25" i="29"/>
  <c r="P25" i="27"/>
  <c r="P6" i="31"/>
  <c r="P267" i="31"/>
  <c r="P267" i="27"/>
  <c r="P5" i="31"/>
  <c r="P5" i="29"/>
  <c r="P5" i="27"/>
  <c r="P4" i="31"/>
  <c r="P4" i="29"/>
  <c r="P4" i="27"/>
  <c r="P15" i="31"/>
  <c r="P11" i="31"/>
  <c r="P11" i="27"/>
  <c r="P8" i="31"/>
  <c r="P8" i="29"/>
  <c r="P8" i="27"/>
  <c r="P476" i="31"/>
  <c r="P476" i="29"/>
  <c r="P476" i="27"/>
  <c r="P323" i="31"/>
  <c r="P323" i="29"/>
  <c r="P323" i="27"/>
  <c r="P264" i="29"/>
  <c r="P264" i="27"/>
  <c r="P12" i="31"/>
  <c r="P12" i="27"/>
  <c r="P7" i="31"/>
  <c r="P7" i="29"/>
  <c r="P7" i="27"/>
  <c r="P158" i="31"/>
  <c r="P158" i="29"/>
  <c r="P65" i="31"/>
  <c r="P65" i="29"/>
  <c r="P65" i="27"/>
  <c r="P205" i="29"/>
  <c r="P205" i="27"/>
  <c r="P2" i="31"/>
  <c r="P2" i="29"/>
  <c r="P2" i="27"/>
  <c r="P3" i="31"/>
  <c r="O755" i="30"/>
  <c r="O755" i="27"/>
  <c r="O756" i="30"/>
  <c r="O756" i="27"/>
  <c r="O749" i="30"/>
  <c r="O749" i="27"/>
  <c r="O748" i="30"/>
  <c r="O748" i="27"/>
  <c r="O747" i="30"/>
  <c r="O747" i="27"/>
  <c r="O736" i="27"/>
  <c r="O733" i="27"/>
  <c r="O734" i="27"/>
  <c r="O726" i="27"/>
  <c r="O727" i="30"/>
  <c r="O727" i="27"/>
  <c r="O732" i="30"/>
  <c r="O732" i="27"/>
  <c r="O730" i="30"/>
  <c r="O730" i="27"/>
  <c r="O718" i="30"/>
  <c r="O718" i="27"/>
  <c r="O709" i="30"/>
  <c r="O709" i="27"/>
  <c r="O717" i="30"/>
  <c r="O717" i="27"/>
  <c r="O722" i="30"/>
  <c r="O722" i="27"/>
  <c r="O720" i="30"/>
  <c r="O720" i="27"/>
  <c r="O713" i="30"/>
  <c r="O713" i="27"/>
  <c r="O716" i="30"/>
  <c r="O716" i="27"/>
  <c r="O714" i="30"/>
  <c r="O714" i="27"/>
  <c r="O703" i="30"/>
  <c r="O703" i="27"/>
  <c r="O700" i="30"/>
  <c r="O700" i="27"/>
  <c r="O706" i="30"/>
  <c r="O706" i="27"/>
  <c r="O699" i="30"/>
  <c r="O699" i="27"/>
  <c r="O704" i="30"/>
  <c r="O704" i="27"/>
  <c r="O642" i="30"/>
  <c r="O642" i="27"/>
  <c r="O492" i="30"/>
  <c r="O492" i="27"/>
  <c r="O327" i="27"/>
  <c r="O318" i="27"/>
  <c r="O371" i="30"/>
  <c r="O371" i="27"/>
  <c r="O251" i="30"/>
  <c r="O251" i="27"/>
  <c r="O250" i="27"/>
  <c r="O249" i="27"/>
  <c r="O248" i="27"/>
  <c r="O247" i="27"/>
  <c r="O246" i="30"/>
  <c r="O246" i="27"/>
  <c r="O245" i="30"/>
  <c r="O245" i="27"/>
  <c r="O649" i="30"/>
  <c r="O649" i="27"/>
  <c r="O258" i="30"/>
  <c r="O258" i="27"/>
  <c r="O257" i="30"/>
  <c r="O257" i="27"/>
  <c r="O643" i="30"/>
  <c r="O643" i="27"/>
  <c r="O253" i="30"/>
  <c r="O253" i="27"/>
  <c r="O252" i="30"/>
  <c r="O252" i="27"/>
  <c r="O259" i="30"/>
  <c r="O259" i="27"/>
  <c r="O299" i="30"/>
  <c r="O299" i="27"/>
  <c r="O254" i="30"/>
  <c r="O254" i="27"/>
  <c r="O621" i="27"/>
  <c r="O622" i="27"/>
  <c r="O623" i="30"/>
  <c r="O623" i="27"/>
  <c r="O409" i="30"/>
  <c r="O409" i="27"/>
  <c r="O263" i="30"/>
  <c r="O263" i="27"/>
  <c r="O313" i="30"/>
  <c r="O313" i="27"/>
  <c r="O261" i="30"/>
  <c r="O261" i="27"/>
  <c r="O260" i="30"/>
  <c r="O260" i="27"/>
  <c r="O256" i="27"/>
  <c r="O370" i="30"/>
  <c r="O370" i="27"/>
  <c r="O262" i="27"/>
  <c r="O320" i="30"/>
  <c r="O320" i="27"/>
  <c r="O237" i="30"/>
  <c r="O237" i="27"/>
  <c r="O236" i="30"/>
  <c r="O236" i="27"/>
  <c r="O235" i="30"/>
  <c r="O235" i="27"/>
  <c r="O238" i="30"/>
  <c r="O238" i="27"/>
  <c r="O234" i="27"/>
  <c r="O310" i="30"/>
  <c r="O310" i="27"/>
  <c r="O194" i="30"/>
  <c r="O194" i="27"/>
  <c r="O239" i="30"/>
  <c r="O239" i="27"/>
  <c r="O316" i="30"/>
  <c r="O316" i="27"/>
  <c r="O300" i="30"/>
  <c r="O300" i="27"/>
  <c r="O233" i="30"/>
  <c r="O233" i="27"/>
  <c r="O232" i="30"/>
  <c r="O232" i="27"/>
  <c r="O231" i="27"/>
  <c r="O230" i="27"/>
  <c r="O587" i="30"/>
  <c r="O587" i="27"/>
  <c r="O229" i="27"/>
  <c r="O563" i="30"/>
  <c r="O563" i="27"/>
  <c r="O501" i="30"/>
  <c r="O501" i="27"/>
  <c r="O583" i="30"/>
  <c r="O583" i="27"/>
  <c r="O582" i="30"/>
  <c r="O582" i="27"/>
  <c r="O312" i="27"/>
  <c r="O311" i="30"/>
  <c r="O311" i="27"/>
  <c r="O301" i="30"/>
  <c r="O301" i="27"/>
  <c r="O298" i="30"/>
  <c r="O298" i="27"/>
  <c r="O244" i="30"/>
  <c r="O244" i="27"/>
  <c r="O243" i="30"/>
  <c r="O243" i="27"/>
  <c r="O242" i="30"/>
  <c r="O242" i="27"/>
  <c r="O241" i="30"/>
  <c r="O241" i="27"/>
  <c r="O240" i="30"/>
  <c r="O240" i="27"/>
  <c r="O518" i="30"/>
  <c r="O518" i="27"/>
  <c r="O584" i="30"/>
  <c r="O584" i="27"/>
  <c r="O424" i="30"/>
  <c r="O424" i="27"/>
  <c r="O188" i="30"/>
  <c r="O188" i="27"/>
  <c r="O187" i="30"/>
  <c r="O187" i="27"/>
  <c r="O519" i="30"/>
  <c r="O519" i="27"/>
  <c r="O423" i="30"/>
  <c r="O423" i="27"/>
  <c r="O422" i="27"/>
  <c r="O191" i="27"/>
  <c r="O197" i="30"/>
  <c r="O196" i="27"/>
  <c r="O195" i="27"/>
  <c r="O193" i="30"/>
  <c r="O193" i="27"/>
  <c r="O192" i="30"/>
  <c r="O192" i="27"/>
  <c r="O190" i="30"/>
  <c r="O190" i="27"/>
  <c r="O189" i="30"/>
  <c r="O189" i="27"/>
  <c r="O665" i="30"/>
  <c r="O665" i="27"/>
  <c r="O678" i="30"/>
  <c r="O678" i="27"/>
  <c r="O435" i="30"/>
  <c r="O435" i="27"/>
  <c r="O420" i="30"/>
  <c r="O420" i="27"/>
  <c r="O415" i="30"/>
  <c r="O415" i="27"/>
  <c r="O307" i="30"/>
  <c r="O307" i="27"/>
  <c r="O199" i="30"/>
  <c r="O199" i="27"/>
  <c r="O200" i="30"/>
  <c r="O200" i="27"/>
  <c r="O595" i="30"/>
  <c r="O595" i="27"/>
  <c r="O198" i="27"/>
  <c r="O431" i="30"/>
  <c r="O431" i="27"/>
  <c r="O434" i="27"/>
  <c r="O433" i="30"/>
  <c r="O433" i="27"/>
  <c r="O345" i="30"/>
  <c r="O345" i="27"/>
  <c r="O341" i="30"/>
  <c r="O341" i="27"/>
  <c r="O337" i="30"/>
  <c r="O337" i="27"/>
  <c r="O186" i="27"/>
  <c r="O297" i="30"/>
  <c r="O297" i="27"/>
  <c r="O295" i="30"/>
  <c r="O295" i="27"/>
  <c r="O185" i="30"/>
  <c r="O185" i="27"/>
  <c r="O184" i="30"/>
  <c r="O184" i="27"/>
  <c r="O368" i="27"/>
  <c r="O182" i="27"/>
  <c r="O344" i="30"/>
  <c r="O344" i="27"/>
  <c r="O183" i="30"/>
  <c r="O183" i="27"/>
  <c r="O326" i="30"/>
  <c r="O326" i="27"/>
  <c r="O294" i="30"/>
  <c r="O294" i="27"/>
  <c r="O517" i="30"/>
  <c r="O517" i="27"/>
  <c r="O293" i="30"/>
  <c r="O293" i="27"/>
  <c r="O292" i="30"/>
  <c r="O202" i="30"/>
  <c r="O202" i="27"/>
  <c r="O201" i="30"/>
  <c r="O201" i="27"/>
  <c r="O203" i="30"/>
  <c r="O203" i="27"/>
  <c r="O204" i="30"/>
  <c r="O204" i="27"/>
  <c r="O611" i="30"/>
  <c r="O611" i="27"/>
  <c r="O561" i="30"/>
  <c r="O561" i="27"/>
  <c r="O581" i="30"/>
  <c r="O581" i="27"/>
  <c r="O679" i="27"/>
  <c r="O562" i="27"/>
  <c r="O339" i="30"/>
  <c r="O339" i="27"/>
  <c r="O521" i="30"/>
  <c r="O521" i="27"/>
  <c r="O516" i="30"/>
  <c r="O516" i="27"/>
  <c r="O342" i="30"/>
  <c r="O342" i="27"/>
  <c r="O221" i="30"/>
  <c r="O221" i="27"/>
  <c r="O222" i="27"/>
  <c r="O228" i="27"/>
  <c r="O225" i="30"/>
  <c r="O225" i="27"/>
  <c r="O226" i="27"/>
  <c r="O227" i="27"/>
  <c r="O207" i="30"/>
  <c r="O207" i="27"/>
  <c r="O213" i="30"/>
  <c r="O213" i="27"/>
  <c r="O212" i="30"/>
  <c r="O212" i="27"/>
  <c r="O214" i="30"/>
  <c r="O214" i="27"/>
  <c r="O304" i="30"/>
  <c r="O304" i="27"/>
  <c r="O219" i="30"/>
  <c r="O219" i="27"/>
  <c r="O664" i="30"/>
  <c r="O664" i="27"/>
  <c r="O369" i="30"/>
  <c r="O369" i="27"/>
  <c r="O346" i="30"/>
  <c r="O296" i="30"/>
  <c r="O296" i="27"/>
  <c r="O412" i="30"/>
  <c r="O412" i="27"/>
  <c r="O343" i="30"/>
  <c r="O343" i="27"/>
  <c r="O216" i="30"/>
  <c r="O216" i="27"/>
  <c r="O218" i="27"/>
  <c r="O217" i="27"/>
  <c r="O220" i="30"/>
  <c r="O220" i="27"/>
  <c r="O335" i="27"/>
  <c r="O224" i="27"/>
  <c r="O223" i="30"/>
  <c r="O223" i="27"/>
  <c r="O432" i="30"/>
  <c r="O432" i="27"/>
  <c r="O426" i="30"/>
  <c r="O426" i="27"/>
  <c r="O365" i="30"/>
  <c r="O365" i="27"/>
  <c r="O336" i="30"/>
  <c r="O336" i="27"/>
  <c r="O331" i="30"/>
  <c r="O331" i="27"/>
  <c r="O330" i="30"/>
  <c r="O330" i="27"/>
  <c r="O215" i="27"/>
  <c r="O211" i="27"/>
  <c r="O210" i="30"/>
  <c r="O210" i="27"/>
  <c r="O209" i="30"/>
  <c r="O209" i="27"/>
  <c r="O208" i="30"/>
  <c r="O208" i="27"/>
  <c r="O594" i="30"/>
  <c r="O594" i="27"/>
  <c r="O596" i="30"/>
  <c r="O596" i="27"/>
  <c r="O334" i="30"/>
  <c r="O334" i="27"/>
  <c r="O206" i="30"/>
  <c r="O206" i="27"/>
  <c r="O130" i="30"/>
  <c r="O129" i="30"/>
  <c r="O129" i="27"/>
  <c r="O618" i="27"/>
  <c r="O156" i="30"/>
  <c r="O156" i="27"/>
  <c r="O131" i="30"/>
  <c r="O131" i="27"/>
  <c r="O132" i="27"/>
  <c r="O139" i="30"/>
  <c r="O139" i="27"/>
  <c r="O140" i="27"/>
  <c r="O138" i="27"/>
  <c r="O141" i="30"/>
  <c r="O141" i="27"/>
  <c r="O144" i="30"/>
  <c r="O144" i="27"/>
  <c r="O145" i="30"/>
  <c r="O145" i="27"/>
  <c r="O143" i="30"/>
  <c r="O143" i="27"/>
  <c r="O142" i="30"/>
  <c r="O142" i="27"/>
  <c r="O154" i="30"/>
  <c r="O154" i="27"/>
  <c r="O153" i="30"/>
  <c r="O153" i="27"/>
  <c r="O128" i="30"/>
  <c r="O128" i="27"/>
  <c r="O155" i="30"/>
  <c r="O155" i="27"/>
  <c r="O127" i="30"/>
  <c r="O303" i="30"/>
  <c r="O303" i="27"/>
  <c r="O137" i="30"/>
  <c r="O137" i="27"/>
  <c r="O136" i="27"/>
  <c r="O135" i="27"/>
  <c r="O134" i="30"/>
  <c r="O134" i="27"/>
  <c r="O152" i="27"/>
  <c r="O151" i="30"/>
  <c r="O151" i="27"/>
  <c r="O150" i="27"/>
  <c r="O149" i="30"/>
  <c r="O149" i="27"/>
  <c r="O133" i="30"/>
  <c r="O133" i="27"/>
  <c r="O286" i="30"/>
  <c r="O286" i="27"/>
  <c r="O148" i="30"/>
  <c r="O148" i="27"/>
  <c r="O147" i="30"/>
  <c r="O147" i="27"/>
  <c r="O146" i="30"/>
  <c r="O146" i="27"/>
  <c r="O568" i="30"/>
  <c r="O568" i="27"/>
  <c r="O328" i="30"/>
  <c r="O328" i="27"/>
  <c r="O171" i="30"/>
  <c r="O171" i="27"/>
  <c r="O170" i="30"/>
  <c r="O170" i="27"/>
  <c r="O169" i="30"/>
  <c r="O169" i="27"/>
  <c r="O168" i="30"/>
  <c r="O168" i="27"/>
  <c r="O167" i="30"/>
  <c r="O167" i="27"/>
  <c r="O573" i="27"/>
  <c r="O177" i="30"/>
  <c r="O177" i="27"/>
  <c r="O176" i="30"/>
  <c r="O176" i="27"/>
  <c r="O289" i="30"/>
  <c r="O289" i="27"/>
  <c r="O178" i="27"/>
  <c r="O325" i="30"/>
  <c r="O325" i="27"/>
  <c r="O290" i="27"/>
  <c r="O692" i="30"/>
  <c r="O692" i="27"/>
  <c r="O315" i="30"/>
  <c r="O315" i="27"/>
  <c r="O180" i="30"/>
  <c r="O180" i="27"/>
  <c r="O179" i="30"/>
  <c r="O179" i="27"/>
  <c r="O175" i="30"/>
  <c r="O175" i="27"/>
  <c r="O174" i="30"/>
  <c r="O174" i="27"/>
  <c r="O173" i="30"/>
  <c r="O173" i="27"/>
  <c r="O157" i="30"/>
  <c r="O157" i="27"/>
  <c r="O667" i="30"/>
  <c r="O667" i="27"/>
  <c r="O429" i="30"/>
  <c r="O429" i="27"/>
  <c r="O166" i="30"/>
  <c r="O166" i="27"/>
  <c r="O673" i="30"/>
  <c r="O673" i="27"/>
  <c r="O400" i="27"/>
  <c r="O291" i="30"/>
  <c r="O291" i="27"/>
  <c r="O567" i="27"/>
  <c r="O181" i="30"/>
  <c r="O661" i="27"/>
  <c r="O172" i="27"/>
  <c r="O576" i="30"/>
  <c r="O576" i="27"/>
  <c r="O660" i="30"/>
  <c r="O660" i="27"/>
  <c r="O572" i="30"/>
  <c r="O572" i="27"/>
  <c r="O571" i="30"/>
  <c r="O571" i="27"/>
  <c r="O668" i="30"/>
  <c r="O668" i="27"/>
  <c r="O575" i="30"/>
  <c r="O575" i="27"/>
  <c r="O574" i="30"/>
  <c r="O574" i="27"/>
  <c r="O165" i="30"/>
  <c r="O165" i="27"/>
  <c r="O164" i="30"/>
  <c r="O164" i="27"/>
  <c r="O314" i="30"/>
  <c r="O314" i="27"/>
  <c r="O680" i="30"/>
  <c r="O680" i="27"/>
  <c r="O288" i="27"/>
  <c r="O689" i="30"/>
  <c r="O689" i="27"/>
  <c r="O287" i="27"/>
  <c r="O163" i="30"/>
  <c r="O163" i="27"/>
  <c r="O162" i="30"/>
  <c r="O162" i="27"/>
  <c r="O161" i="27"/>
  <c r="O160" i="27"/>
  <c r="O159" i="30"/>
  <c r="O159" i="27"/>
  <c r="O555" i="30"/>
  <c r="O555" i="27"/>
  <c r="O585" i="30"/>
  <c r="O585" i="27"/>
  <c r="O580" i="30"/>
  <c r="O580" i="27"/>
  <c r="O557" i="27"/>
  <c r="O442" i="30"/>
  <c r="O442" i="27"/>
  <c r="O406" i="30"/>
  <c r="O406" i="27"/>
  <c r="O690" i="30"/>
  <c r="O690" i="27"/>
  <c r="O282" i="30"/>
  <c r="O282" i="27"/>
  <c r="O101" i="30"/>
  <c r="O101" i="27"/>
  <c r="O102" i="30"/>
  <c r="O102" i="27"/>
  <c r="O100" i="30"/>
  <c r="O100" i="27"/>
  <c r="O99" i="27"/>
  <c r="O536" i="27"/>
  <c r="O656" i="30"/>
  <c r="O656" i="27"/>
  <c r="O670" i="30"/>
  <c r="O670" i="27"/>
  <c r="O281" i="30"/>
  <c r="O281" i="27"/>
  <c r="O688" i="30"/>
  <c r="O688" i="27"/>
  <c r="O322" i="30"/>
  <c r="O322" i="27"/>
  <c r="O109" i="27"/>
  <c r="O108" i="27"/>
  <c r="O110" i="30"/>
  <c r="O110" i="27"/>
  <c r="O107" i="30"/>
  <c r="O107" i="27"/>
  <c r="O540" i="30"/>
  <c r="O540" i="27"/>
  <c r="O448" i="30"/>
  <c r="O448" i="27"/>
  <c r="O447" i="30"/>
  <c r="O447" i="27"/>
  <c r="O446" i="30"/>
  <c r="O446" i="27"/>
  <c r="O444" i="30"/>
  <c r="O444" i="27"/>
  <c r="O439" i="30"/>
  <c r="O439" i="27"/>
  <c r="O410" i="30"/>
  <c r="O410" i="27"/>
  <c r="O106" i="30"/>
  <c r="O106" i="27"/>
  <c r="O105" i="30"/>
  <c r="O105" i="27"/>
  <c r="O104" i="30"/>
  <c r="O104" i="27"/>
  <c r="O340" i="27"/>
  <c r="O338" i="30"/>
  <c r="O338" i="27"/>
  <c r="O103" i="30"/>
  <c r="O103" i="27"/>
  <c r="O498" i="30"/>
  <c r="O498" i="27"/>
  <c r="O653" i="27"/>
  <c r="O309" i="27"/>
  <c r="O696" i="30"/>
  <c r="O696" i="27"/>
  <c r="O98" i="30"/>
  <c r="O98" i="27"/>
  <c r="O97" i="30"/>
  <c r="O97" i="27"/>
  <c r="O96" i="30"/>
  <c r="O96" i="27"/>
  <c r="O578" i="30"/>
  <c r="O578" i="27"/>
  <c r="O569" i="30"/>
  <c r="O569" i="27"/>
  <c r="O411" i="30"/>
  <c r="O411" i="27"/>
  <c r="O329" i="30"/>
  <c r="O329" i="27"/>
  <c r="O92" i="30"/>
  <c r="O92" i="27"/>
  <c r="O91" i="30"/>
  <c r="O91" i="27"/>
  <c r="O538" i="30"/>
  <c r="O538" i="27"/>
  <c r="O94" i="27"/>
  <c r="O93" i="30"/>
  <c r="O93" i="27"/>
  <c r="O95" i="30"/>
  <c r="O95" i="27"/>
  <c r="O90" i="27"/>
  <c r="O89" i="30"/>
  <c r="O89" i="27"/>
  <c r="O285" i="27"/>
  <c r="O120" i="30"/>
  <c r="O120" i="27"/>
  <c r="O284" i="30"/>
  <c r="O284" i="27"/>
  <c r="O126" i="30"/>
  <c r="O126" i="27"/>
  <c r="O125" i="30"/>
  <c r="O125" i="27"/>
  <c r="O124" i="30"/>
  <c r="O124" i="27"/>
  <c r="O123" i="30"/>
  <c r="O123" i="27"/>
  <c r="O489" i="30"/>
  <c r="O489" i="27"/>
  <c r="O347" i="30"/>
  <c r="O302" i="30"/>
  <c r="O302" i="27"/>
  <c r="O115" i="30"/>
  <c r="O115" i="27"/>
  <c r="O114" i="30"/>
  <c r="O114" i="27"/>
  <c r="O113" i="30"/>
  <c r="O113" i="27"/>
  <c r="O112" i="30"/>
  <c r="O112" i="27"/>
  <c r="O111" i="27"/>
  <c r="O478" i="30"/>
  <c r="O478" i="27"/>
  <c r="O477" i="30"/>
  <c r="O477" i="27"/>
  <c r="O283" i="30"/>
  <c r="O283" i="27"/>
  <c r="O122" i="27"/>
  <c r="O121" i="27"/>
  <c r="O74" i="30"/>
  <c r="O74" i="27"/>
  <c r="O119" i="30"/>
  <c r="O119" i="27"/>
  <c r="O118" i="30"/>
  <c r="O118" i="27"/>
  <c r="O117" i="30"/>
  <c r="O117" i="27"/>
  <c r="O116" i="30"/>
  <c r="O116" i="27"/>
  <c r="O271" i="30"/>
  <c r="O52" i="30"/>
  <c r="O52" i="27"/>
  <c r="O491" i="30"/>
  <c r="O491" i="27"/>
  <c r="O308" i="27"/>
  <c r="O270" i="30"/>
  <c r="O270" i="27"/>
  <c r="O45" i="30"/>
  <c r="O43" i="30"/>
  <c r="O43" i="27"/>
  <c r="O42" i="27"/>
  <c r="O41" i="30"/>
  <c r="O41" i="27"/>
  <c r="O40" i="30"/>
  <c r="O40" i="27"/>
  <c r="O39" i="30"/>
  <c r="O39" i="27"/>
  <c r="O38" i="27"/>
  <c r="O44" i="27"/>
  <c r="O46" i="30"/>
  <c r="O46" i="27"/>
  <c r="O37" i="30"/>
  <c r="O37" i="27"/>
  <c r="O60" i="30"/>
  <c r="O60" i="27"/>
  <c r="O59" i="30"/>
  <c r="O59" i="27"/>
  <c r="O61" i="30"/>
  <c r="O61" i="27"/>
  <c r="O62" i="30"/>
  <c r="O62" i="27"/>
  <c r="O324" i="30"/>
  <c r="O324" i="27"/>
  <c r="O58" i="30"/>
  <c r="O58" i="27"/>
  <c r="O57" i="30"/>
  <c r="O57" i="27"/>
  <c r="O56" i="30"/>
  <c r="O56" i="27"/>
  <c r="O55" i="30"/>
  <c r="O55" i="27"/>
  <c r="O54" i="27"/>
  <c r="O53" i="27"/>
  <c r="O620" i="30"/>
  <c r="O620" i="27"/>
  <c r="O382" i="27"/>
  <c r="O275" i="30"/>
  <c r="O275" i="27"/>
  <c r="O274" i="30"/>
  <c r="O274" i="27"/>
  <c r="O273" i="30"/>
  <c r="O272" i="30"/>
  <c r="O272" i="27"/>
  <c r="O64" i="30"/>
  <c r="O64" i="27"/>
  <c r="O63" i="30"/>
  <c r="O63" i="27"/>
  <c r="O69" i="30"/>
  <c r="O69" i="27"/>
  <c r="O70" i="30"/>
  <c r="O70" i="27"/>
  <c r="O73" i="30"/>
  <c r="O73" i="27"/>
  <c r="O71" i="27"/>
  <c r="O72" i="30"/>
  <c r="O72" i="27"/>
  <c r="O640" i="30"/>
  <c r="O640" i="27"/>
  <c r="O402" i="30"/>
  <c r="O402" i="27"/>
  <c r="O66" i="30"/>
  <c r="O66" i="27"/>
  <c r="O279" i="30"/>
  <c r="O278" i="27"/>
  <c r="O277" i="30"/>
  <c r="O277" i="27"/>
  <c r="O276" i="30"/>
  <c r="O276" i="27"/>
  <c r="O68" i="30"/>
  <c r="O68" i="27"/>
  <c r="O67" i="27"/>
  <c r="O88" i="30"/>
  <c r="O88" i="27"/>
  <c r="O280" i="30"/>
  <c r="O280" i="27"/>
  <c r="O85" i="30"/>
  <c r="O85" i="27"/>
  <c r="O86" i="30"/>
  <c r="O86" i="27"/>
  <c r="O77" i="30"/>
  <c r="O77" i="27"/>
  <c r="O76" i="30"/>
  <c r="O76" i="27"/>
  <c r="O79" i="30"/>
  <c r="O79" i="27"/>
  <c r="O78" i="30"/>
  <c r="O78" i="27"/>
  <c r="O84" i="30"/>
  <c r="O84" i="27"/>
  <c r="O83" i="30"/>
  <c r="O83" i="27"/>
  <c r="O82" i="30"/>
  <c r="O82" i="27"/>
  <c r="O80" i="30"/>
  <c r="O80" i="27"/>
  <c r="O75" i="27"/>
  <c r="O10" i="27"/>
  <c r="O14" i="30"/>
  <c r="O14" i="27"/>
  <c r="O13" i="30"/>
  <c r="O13" i="27"/>
  <c r="O598" i="27"/>
  <c r="O9" i="30"/>
  <c r="O9" i="27"/>
  <c r="O332" i="30"/>
  <c r="O332" i="27"/>
  <c r="O266" i="30"/>
  <c r="O266" i="27"/>
  <c r="O265" i="30"/>
  <c r="O265" i="27"/>
  <c r="O22" i="30"/>
  <c r="O22" i="27"/>
  <c r="O21" i="30"/>
  <c r="O21" i="27"/>
  <c r="O20" i="30"/>
  <c r="O20" i="27"/>
  <c r="O19" i="30"/>
  <c r="O19" i="27"/>
  <c r="O18" i="30"/>
  <c r="O18" i="27"/>
  <c r="O17" i="30"/>
  <c r="O17" i="27"/>
  <c r="O16" i="27"/>
  <c r="O24" i="30"/>
  <c r="O24" i="27"/>
  <c r="O23" i="27"/>
  <c r="O333" i="27"/>
  <c r="O269" i="30"/>
  <c r="O269" i="27"/>
  <c r="O321" i="30"/>
  <c r="O321" i="27"/>
  <c r="O49" i="30"/>
  <c r="O49" i="27"/>
  <c r="O268" i="30"/>
  <c r="O268" i="27"/>
  <c r="O47" i="30"/>
  <c r="O47" i="27"/>
  <c r="O48" i="30"/>
  <c r="O48" i="27"/>
  <c r="O51" i="30"/>
  <c r="O51" i="27"/>
  <c r="O50" i="30"/>
  <c r="O553" i="30"/>
  <c r="O553" i="27"/>
  <c r="O27" i="30"/>
  <c r="O27" i="27"/>
  <c r="O306" i="30"/>
  <c r="O306" i="27"/>
  <c r="O33" i="27"/>
  <c r="O36" i="30"/>
  <c r="O36" i="27"/>
  <c r="O29" i="27"/>
  <c r="O427" i="30"/>
  <c r="O427" i="27"/>
  <c r="O317" i="30"/>
  <c r="O317" i="27"/>
  <c r="O319" i="30"/>
  <c r="O319" i="27"/>
  <c r="O34" i="30"/>
  <c r="O34" i="27"/>
  <c r="O35" i="30"/>
  <c r="O35" i="27"/>
  <c r="O31" i="30"/>
  <c r="O31" i="27"/>
  <c r="O32" i="30"/>
  <c r="O32" i="27"/>
  <c r="O30" i="30"/>
  <c r="O30" i="27"/>
  <c r="O26" i="30"/>
  <c r="O26" i="27"/>
  <c r="O28" i="30"/>
  <c r="O28" i="27"/>
  <c r="O599" i="30"/>
  <c r="O599" i="27"/>
  <c r="O589" i="27"/>
  <c r="O554" i="30"/>
  <c r="O554" i="27"/>
  <c r="O25" i="30"/>
  <c r="O25" i="27"/>
  <c r="O6" i="30"/>
  <c r="O6" i="27"/>
  <c r="O267" i="30"/>
  <c r="O267" i="27"/>
  <c r="O5" i="30"/>
  <c r="O5" i="27"/>
  <c r="O4" i="30"/>
  <c r="O4" i="27"/>
  <c r="O15" i="30"/>
  <c r="O15" i="27"/>
  <c r="O11" i="30"/>
  <c r="O11" i="27"/>
  <c r="O8" i="30"/>
  <c r="O8" i="27"/>
  <c r="O476" i="27"/>
  <c r="O323" i="27"/>
  <c r="O264" i="30"/>
  <c r="O264" i="27"/>
  <c r="O12" i="27"/>
  <c r="O7" i="30"/>
  <c r="O7" i="27"/>
  <c r="O158" i="27"/>
  <c r="O65" i="27"/>
  <c r="O205" i="30"/>
  <c r="O205" i="27"/>
  <c r="O2" i="30"/>
  <c r="O2" i="27"/>
  <c r="O3" i="30"/>
  <c r="N818" i="27"/>
  <c r="N810" i="27"/>
  <c r="N769" i="27"/>
  <c r="N770" i="27"/>
  <c r="N742" i="27"/>
  <c r="N754" i="27"/>
  <c r="N755" i="27"/>
  <c r="N756" i="27"/>
  <c r="N748" i="27"/>
  <c r="N747" i="27"/>
  <c r="N736" i="27"/>
  <c r="N734" i="27"/>
  <c r="N726" i="27"/>
  <c r="N727" i="27"/>
  <c r="N732" i="27"/>
  <c r="N730" i="27"/>
  <c r="N718" i="27"/>
  <c r="N709" i="27"/>
  <c r="N717" i="27"/>
  <c r="N722" i="27"/>
  <c r="N720" i="27"/>
  <c r="N713" i="27"/>
  <c r="N716" i="27"/>
  <c r="N714" i="27"/>
  <c r="N703" i="27"/>
  <c r="N700" i="27"/>
  <c r="N706" i="27"/>
  <c r="N699" i="27"/>
  <c r="N704" i="27"/>
  <c r="N642" i="27"/>
  <c r="N492" i="27"/>
  <c r="N327" i="27"/>
  <c r="N318" i="27"/>
  <c r="N371" i="27"/>
  <c r="N251" i="27"/>
  <c r="N250" i="27"/>
  <c r="N249" i="27"/>
  <c r="N248" i="27"/>
  <c r="N247" i="27"/>
  <c r="N246" i="27"/>
  <c r="N245" i="27"/>
  <c r="N649" i="27"/>
  <c r="N257" i="27"/>
  <c r="N643" i="27"/>
  <c r="N253" i="27"/>
  <c r="N252" i="27"/>
  <c r="N259" i="27"/>
  <c r="N299" i="27"/>
  <c r="N254" i="27"/>
  <c r="N621" i="27"/>
  <c r="N622" i="27"/>
  <c r="N255" i="27"/>
  <c r="N409" i="27"/>
  <c r="N263" i="27"/>
  <c r="N313" i="27"/>
  <c r="N261" i="27"/>
  <c r="N260" i="27"/>
  <c r="N256" i="27"/>
  <c r="N370" i="27"/>
  <c r="N262" i="27"/>
  <c r="N320" i="27"/>
  <c r="N237" i="27"/>
  <c r="N236" i="27"/>
  <c r="N238" i="27"/>
  <c r="N234" i="27"/>
  <c r="N310" i="27"/>
  <c r="N194" i="27"/>
  <c r="N239" i="27"/>
  <c r="N316" i="27"/>
  <c r="N300" i="27"/>
  <c r="N233" i="27"/>
  <c r="N231" i="27"/>
  <c r="N230" i="27"/>
  <c r="N587" i="27"/>
  <c r="N229" i="27"/>
  <c r="N563" i="27"/>
  <c r="N501" i="27"/>
  <c r="N583" i="27"/>
  <c r="N582" i="27"/>
  <c r="N312" i="27"/>
  <c r="N301" i="27"/>
  <c r="N298" i="27"/>
  <c r="N244" i="27"/>
  <c r="N243" i="27"/>
  <c r="N242" i="27"/>
  <c r="N241" i="27"/>
  <c r="N240" i="27"/>
  <c r="N518" i="27"/>
  <c r="N424" i="27"/>
  <c r="N188" i="27"/>
  <c r="N187" i="27"/>
  <c r="N423" i="27"/>
  <c r="N422" i="27"/>
  <c r="N191" i="27"/>
  <c r="N197" i="27"/>
  <c r="N196" i="27"/>
  <c r="N195" i="27"/>
  <c r="N193" i="27"/>
  <c r="N192" i="27"/>
  <c r="N190" i="27"/>
  <c r="N189" i="27"/>
  <c r="N665" i="27"/>
  <c r="N678" i="27"/>
  <c r="N420" i="27"/>
  <c r="N415" i="27"/>
  <c r="N307" i="27"/>
  <c r="N199" i="27"/>
  <c r="N200" i="27"/>
  <c r="N595" i="27"/>
  <c r="N198" i="27"/>
  <c r="N431" i="27"/>
  <c r="N433" i="27"/>
  <c r="N345" i="27"/>
  <c r="N341" i="27"/>
  <c r="N186" i="27"/>
  <c r="N297" i="27"/>
  <c r="N295" i="27"/>
  <c r="N185" i="27"/>
  <c r="N184" i="27"/>
  <c r="N368" i="27"/>
  <c r="N182" i="27"/>
  <c r="N344" i="27"/>
  <c r="N183" i="27"/>
  <c r="N326" i="27"/>
  <c r="N294" i="27"/>
  <c r="N517" i="27"/>
  <c r="N293" i="27"/>
  <c r="N202" i="27"/>
  <c r="N201" i="27"/>
  <c r="N203" i="27"/>
  <c r="N204" i="27"/>
  <c r="N611" i="27"/>
  <c r="N561" i="27"/>
  <c r="N581" i="27"/>
  <c r="N679" i="27"/>
  <c r="N562" i="27"/>
  <c r="N339" i="27"/>
  <c r="N521" i="27"/>
  <c r="N516" i="27"/>
  <c r="N342" i="27"/>
  <c r="N221" i="27"/>
  <c r="N222" i="27"/>
  <c r="N228" i="27"/>
  <c r="N225" i="27"/>
  <c r="N226" i="27"/>
  <c r="N227" i="27"/>
  <c r="N207" i="27"/>
  <c r="N213" i="27"/>
  <c r="N214" i="27"/>
  <c r="N304" i="27"/>
  <c r="N219" i="27"/>
  <c r="N664" i="27"/>
  <c r="N369" i="27"/>
  <c r="N346" i="27"/>
  <c r="N296" i="30"/>
  <c r="N296" i="27"/>
  <c r="N343" i="27"/>
  <c r="N216" i="27"/>
  <c r="N217" i="27"/>
  <c r="N220" i="27"/>
  <c r="N335" i="27"/>
  <c r="N224" i="27"/>
  <c r="N223" i="27"/>
  <c r="N432" i="27"/>
  <c r="N426" i="27"/>
  <c r="N365" i="27"/>
  <c r="N336" i="30"/>
  <c r="N336" i="27"/>
  <c r="N330" i="27"/>
  <c r="N215" i="30"/>
  <c r="N215" i="27"/>
  <c r="N211" i="27"/>
  <c r="N210" i="27"/>
  <c r="N209" i="27"/>
  <c r="N208" i="27"/>
  <c r="N594" i="27"/>
  <c r="N596" i="27"/>
  <c r="N334" i="30"/>
  <c r="N334" i="27"/>
  <c r="N206" i="27"/>
  <c r="N130" i="27"/>
  <c r="N129" i="27"/>
  <c r="N618" i="30"/>
  <c r="N618" i="27"/>
  <c r="N156" i="27"/>
  <c r="N131" i="27"/>
  <c r="N132" i="27"/>
  <c r="N139" i="27"/>
  <c r="N140" i="27"/>
  <c r="N138" i="27"/>
  <c r="N141" i="27"/>
  <c r="N144" i="27"/>
  <c r="N145" i="30"/>
  <c r="N145" i="27"/>
  <c r="N143" i="30"/>
  <c r="N143" i="27"/>
  <c r="N154" i="27"/>
  <c r="N153" i="27"/>
  <c r="N128" i="30"/>
  <c r="N128" i="27"/>
  <c r="N155" i="27"/>
  <c r="N127" i="30"/>
  <c r="N127" i="27"/>
  <c r="N303" i="30"/>
  <c r="N303" i="27"/>
  <c r="N137" i="27"/>
  <c r="N136" i="30"/>
  <c r="N136" i="27"/>
  <c r="N135" i="27"/>
  <c r="N134" i="30"/>
  <c r="N134" i="27"/>
  <c r="N152" i="27"/>
  <c r="N151" i="30"/>
  <c r="N151" i="27"/>
  <c r="N150" i="27"/>
  <c r="N133" i="27"/>
  <c r="N286" i="30"/>
  <c r="N286" i="27"/>
  <c r="N148" i="27"/>
  <c r="N147" i="27"/>
  <c r="N146" i="27"/>
  <c r="N568" i="27"/>
  <c r="N328" i="27"/>
  <c r="N170" i="27"/>
  <c r="N169" i="27"/>
  <c r="N675" i="27"/>
  <c r="N168" i="27"/>
  <c r="N167" i="27"/>
  <c r="N573" i="30"/>
  <c r="N573" i="27"/>
  <c r="N177" i="30"/>
  <c r="N177" i="27"/>
  <c r="N176" i="27"/>
  <c r="N289" i="30"/>
  <c r="N289" i="27"/>
  <c r="N178" i="27"/>
  <c r="N325" i="30"/>
  <c r="N325" i="27"/>
  <c r="N290" i="27"/>
  <c r="N692" i="30"/>
  <c r="N692" i="27"/>
  <c r="N315" i="30"/>
  <c r="N315" i="27"/>
  <c r="N180" i="27"/>
  <c r="N179" i="30"/>
  <c r="N179" i="27"/>
  <c r="N175" i="30"/>
  <c r="N175" i="27"/>
  <c r="N174" i="30"/>
  <c r="N174" i="27"/>
  <c r="N173" i="30"/>
  <c r="N157" i="30"/>
  <c r="N157" i="27"/>
  <c r="N667" i="30"/>
  <c r="N667" i="27"/>
  <c r="N429" i="30"/>
  <c r="N429" i="27"/>
  <c r="N166" i="27"/>
  <c r="N673" i="30"/>
  <c r="N673" i="27"/>
  <c r="N400" i="30"/>
  <c r="N400" i="27"/>
  <c r="N291" i="30"/>
  <c r="N567" i="30"/>
  <c r="N567" i="27"/>
  <c r="N181" i="30"/>
  <c r="N181" i="27"/>
  <c r="N661" i="30"/>
  <c r="N172" i="30"/>
  <c r="N172" i="27"/>
  <c r="N576" i="30"/>
  <c r="N576" i="27"/>
  <c r="N660" i="30"/>
  <c r="N660" i="27"/>
  <c r="N572" i="30"/>
  <c r="N571" i="30"/>
  <c r="N571" i="27"/>
  <c r="N668" i="30"/>
  <c r="N668" i="27"/>
  <c r="N575" i="30"/>
  <c r="N574" i="30"/>
  <c r="N574" i="27"/>
  <c r="N165" i="30"/>
  <c r="N165" i="27"/>
  <c r="N164" i="27"/>
  <c r="N314" i="27"/>
  <c r="N680" i="30"/>
  <c r="N680" i="27"/>
  <c r="N288" i="30"/>
  <c r="N288" i="27"/>
  <c r="N689" i="27"/>
  <c r="N287" i="30"/>
  <c r="N287" i="27"/>
  <c r="N163" i="30"/>
  <c r="N163" i="27"/>
  <c r="N162" i="27"/>
  <c r="N161" i="30"/>
  <c r="N161" i="27"/>
  <c r="N160" i="30"/>
  <c r="N160" i="27"/>
  <c r="N159" i="30"/>
  <c r="N159" i="27"/>
  <c r="N555" i="27"/>
  <c r="N585" i="30"/>
  <c r="N585" i="27"/>
  <c r="N580" i="30"/>
  <c r="N580" i="27"/>
  <c r="N557" i="27"/>
  <c r="N442" i="30"/>
  <c r="N442" i="27"/>
  <c r="N406" i="30"/>
  <c r="N406" i="27"/>
  <c r="N690" i="30"/>
  <c r="N282" i="30"/>
  <c r="N282" i="27"/>
  <c r="N101" i="30"/>
  <c r="N101" i="27"/>
  <c r="N102" i="30"/>
  <c r="N102" i="27"/>
  <c r="N100" i="27"/>
  <c r="N99" i="30"/>
  <c r="N99" i="27"/>
  <c r="N536" i="30"/>
  <c r="N536" i="27"/>
  <c r="N656" i="27"/>
  <c r="N670" i="27"/>
  <c r="N281" i="30"/>
  <c r="N281" i="27"/>
  <c r="N688" i="30"/>
  <c r="N688" i="27"/>
  <c r="N322" i="27"/>
  <c r="N109" i="30"/>
  <c r="N109" i="27"/>
  <c r="N108" i="30"/>
  <c r="N108" i="27"/>
  <c r="N107" i="30"/>
  <c r="N107" i="27"/>
  <c r="N540" i="30"/>
  <c r="N540" i="27"/>
  <c r="N448" i="30"/>
  <c r="N448" i="27"/>
  <c r="N447" i="30"/>
  <c r="N446" i="30"/>
  <c r="N446" i="27"/>
  <c r="N444" i="30"/>
  <c r="N444" i="27"/>
  <c r="N439" i="30"/>
  <c r="N410" i="30"/>
  <c r="N410" i="27"/>
  <c r="N106" i="30"/>
  <c r="N106" i="27"/>
  <c r="N105" i="30"/>
  <c r="N105" i="27"/>
  <c r="N104" i="30"/>
  <c r="N340" i="30"/>
  <c r="N340" i="27"/>
  <c r="N338" i="30"/>
  <c r="N338" i="27"/>
  <c r="N103" i="30"/>
  <c r="N498" i="30"/>
  <c r="N498" i="27"/>
  <c r="N653" i="30"/>
  <c r="N653" i="27"/>
  <c r="N309" i="30"/>
  <c r="N309" i="27"/>
  <c r="N696" i="30"/>
  <c r="N98" i="30"/>
  <c r="N98" i="27"/>
  <c r="N97" i="30"/>
  <c r="N97" i="27"/>
  <c r="N96" i="30"/>
  <c r="N578" i="27"/>
  <c r="N569" i="27"/>
  <c r="N411" i="30"/>
  <c r="N411" i="27"/>
  <c r="N329" i="30"/>
  <c r="N92" i="30"/>
  <c r="N92" i="27"/>
  <c r="N91" i="30"/>
  <c r="N91" i="27"/>
  <c r="N538" i="30"/>
  <c r="N94" i="30"/>
  <c r="N94" i="27"/>
  <c r="N93" i="30"/>
  <c r="N93" i="27"/>
  <c r="N95" i="30"/>
  <c r="N95" i="27"/>
  <c r="N90" i="27"/>
  <c r="N89" i="30"/>
  <c r="N89" i="27"/>
  <c r="N285" i="30"/>
  <c r="N285" i="27"/>
  <c r="N120" i="27"/>
  <c r="N284" i="30"/>
  <c r="N284" i="27"/>
  <c r="N126" i="30"/>
  <c r="N126" i="27"/>
  <c r="N125" i="30"/>
  <c r="N125" i="27"/>
  <c r="N124" i="27"/>
  <c r="N123" i="30"/>
  <c r="N123" i="27"/>
  <c r="N489" i="30"/>
  <c r="N489" i="27"/>
  <c r="N347" i="30"/>
  <c r="N302" i="30"/>
  <c r="N302" i="27"/>
  <c r="N115" i="30"/>
  <c r="N115" i="27"/>
  <c r="N114" i="27"/>
  <c r="N113" i="30"/>
  <c r="N113" i="27"/>
  <c r="N112" i="30"/>
  <c r="N112" i="27"/>
  <c r="N111" i="27"/>
  <c r="N478" i="30"/>
  <c r="N478" i="27"/>
  <c r="N477" i="30"/>
  <c r="N477" i="27"/>
  <c r="N283" i="30"/>
  <c r="N283" i="27"/>
  <c r="N122" i="27"/>
  <c r="N121" i="30"/>
  <c r="N121" i="27"/>
  <c r="N74" i="30"/>
  <c r="N74" i="27"/>
  <c r="N119" i="30"/>
  <c r="N119" i="27"/>
  <c r="N118" i="30"/>
  <c r="N118" i="27"/>
  <c r="N117" i="30"/>
  <c r="N117" i="27"/>
  <c r="N116" i="30"/>
  <c r="N116" i="27"/>
  <c r="N271" i="27"/>
  <c r="N52" i="30"/>
  <c r="N52" i="27"/>
  <c r="N491" i="30"/>
  <c r="N491" i="27"/>
  <c r="N308" i="30"/>
  <c r="N308" i="27"/>
  <c r="N45" i="30"/>
  <c r="N45" i="27"/>
  <c r="N43" i="30"/>
  <c r="N43" i="27"/>
  <c r="N42" i="27"/>
  <c r="N41" i="30"/>
  <c r="N41" i="27"/>
  <c r="N40" i="30"/>
  <c r="N40" i="27"/>
  <c r="N39" i="27"/>
  <c r="N38" i="30"/>
  <c r="N38" i="27"/>
  <c r="N44" i="30"/>
  <c r="N44" i="27"/>
  <c r="N46" i="30"/>
  <c r="N46" i="27"/>
  <c r="N37" i="27"/>
  <c r="N60" i="30"/>
  <c r="N60" i="27"/>
  <c r="N59" i="30"/>
  <c r="N59" i="27"/>
  <c r="N61" i="30"/>
  <c r="N61" i="27"/>
  <c r="N62" i="30"/>
  <c r="N324" i="30"/>
  <c r="N324" i="27"/>
  <c r="N58" i="30"/>
  <c r="N58" i="27"/>
  <c r="N57" i="30"/>
  <c r="N57" i="27"/>
  <c r="N56" i="27"/>
  <c r="N55" i="30"/>
  <c r="N55" i="27"/>
  <c r="N54" i="30"/>
  <c r="N54" i="27"/>
  <c r="N53" i="30"/>
  <c r="N620" i="30"/>
  <c r="N620" i="27"/>
  <c r="N382" i="30"/>
  <c r="N382" i="27"/>
  <c r="N275" i="30"/>
  <c r="N275" i="27"/>
  <c r="N274" i="27"/>
  <c r="N273" i="30"/>
  <c r="N273" i="27"/>
  <c r="N272" i="30"/>
  <c r="N272" i="27"/>
  <c r="N64" i="27"/>
  <c r="N63" i="30"/>
  <c r="N63" i="27"/>
  <c r="N69" i="30"/>
  <c r="N69" i="27"/>
  <c r="N70" i="30"/>
  <c r="N70" i="27"/>
  <c r="N73" i="27"/>
  <c r="N71" i="30"/>
  <c r="N71" i="27"/>
  <c r="N72" i="30"/>
  <c r="N72" i="27"/>
  <c r="N640" i="27"/>
  <c r="N402" i="30"/>
  <c r="N402" i="27"/>
  <c r="N66" i="30"/>
  <c r="N66" i="27"/>
  <c r="N279" i="30"/>
  <c r="N279" i="27"/>
  <c r="N278" i="30"/>
  <c r="N277" i="30"/>
  <c r="N277" i="27"/>
  <c r="N276" i="30"/>
  <c r="N276" i="27"/>
  <c r="N68" i="30"/>
  <c r="N68" i="27"/>
  <c r="N67" i="27"/>
  <c r="N88" i="30"/>
  <c r="N88" i="27"/>
  <c r="N87" i="30"/>
  <c r="N87" i="27"/>
  <c r="N280" i="30"/>
  <c r="N85" i="30"/>
  <c r="N85" i="27"/>
  <c r="N86" i="30"/>
  <c r="N86" i="27"/>
  <c r="N77" i="27"/>
  <c r="N76" i="27"/>
  <c r="N79" i="30"/>
  <c r="N79" i="27"/>
  <c r="N78" i="30"/>
  <c r="N78" i="27"/>
  <c r="N84" i="27"/>
  <c r="N83" i="30"/>
  <c r="N83" i="27"/>
  <c r="N82" i="30"/>
  <c r="N82" i="27"/>
  <c r="N81" i="30"/>
  <c r="N81" i="27"/>
  <c r="N80" i="27"/>
  <c r="N75" i="30"/>
  <c r="N75" i="27"/>
  <c r="N10" i="30"/>
  <c r="N10" i="27"/>
  <c r="N14" i="30"/>
  <c r="N14" i="27"/>
  <c r="N13" i="27"/>
  <c r="N598" i="30"/>
  <c r="N598" i="27"/>
  <c r="N9" i="30"/>
  <c r="N9" i="27"/>
  <c r="N332" i="30"/>
  <c r="N266" i="30"/>
  <c r="N266" i="27"/>
  <c r="N265" i="30"/>
  <c r="N265" i="27"/>
  <c r="N22" i="30"/>
  <c r="N22" i="27"/>
  <c r="N21" i="27"/>
  <c r="N20" i="30"/>
  <c r="N20" i="27"/>
  <c r="N19" i="30"/>
  <c r="N19" i="27"/>
  <c r="N18" i="30"/>
  <c r="N18" i="27"/>
  <c r="N17" i="27"/>
  <c r="N16" i="30"/>
  <c r="N16" i="27"/>
  <c r="N24" i="30"/>
  <c r="N24" i="27"/>
  <c r="N23" i="30"/>
  <c r="N333" i="30"/>
  <c r="N333" i="27"/>
  <c r="N269" i="30"/>
  <c r="N269" i="27"/>
  <c r="N321" i="27"/>
  <c r="N49" i="27"/>
  <c r="N268" i="30"/>
  <c r="N268" i="27"/>
  <c r="N47" i="30"/>
  <c r="N47" i="27"/>
  <c r="N48" i="27"/>
  <c r="N51" i="30"/>
  <c r="N51" i="27"/>
  <c r="N50" i="30"/>
  <c r="N50" i="27"/>
  <c r="N553" i="27"/>
  <c r="N27" i="30"/>
  <c r="N27" i="27"/>
  <c r="N306" i="30"/>
  <c r="N306" i="27"/>
  <c r="N33" i="30"/>
  <c r="N33" i="27"/>
  <c r="N36" i="27"/>
  <c r="N29" i="30"/>
  <c r="N29" i="27"/>
  <c r="N427" i="30"/>
  <c r="N427" i="27"/>
  <c r="N317" i="27"/>
  <c r="N319" i="30"/>
  <c r="N319" i="27"/>
  <c r="N34" i="30"/>
  <c r="N34" i="27"/>
  <c r="N35" i="27"/>
  <c r="N31" i="30"/>
  <c r="N32" i="30"/>
  <c r="N32" i="27"/>
  <c r="N30" i="30"/>
  <c r="N30" i="27"/>
  <c r="N26" i="30"/>
  <c r="N26" i="27"/>
  <c r="N305" i="30"/>
  <c r="N305" i="27"/>
  <c r="N28" i="30"/>
  <c r="N28" i="27"/>
  <c r="N599" i="30"/>
  <c r="N599" i="27"/>
  <c r="N589" i="30"/>
  <c r="N554" i="30"/>
  <c r="N554" i="27"/>
  <c r="N25" i="30"/>
  <c r="N25" i="27"/>
  <c r="N6" i="27"/>
  <c r="N267" i="30"/>
  <c r="N267" i="27"/>
  <c r="N5" i="30"/>
  <c r="N5" i="27"/>
  <c r="N4" i="30"/>
  <c r="N4" i="27"/>
  <c r="N15" i="30"/>
  <c r="N11" i="30"/>
  <c r="N11" i="27"/>
  <c r="N8" i="30"/>
  <c r="N8" i="27"/>
  <c r="N476" i="30"/>
  <c r="N476" i="27"/>
  <c r="N323" i="27"/>
  <c r="N264" i="30"/>
  <c r="N264" i="27"/>
  <c r="N12" i="30"/>
  <c r="N12" i="27"/>
  <c r="N7" i="27"/>
  <c r="N158" i="30"/>
  <c r="N158" i="27"/>
  <c r="N65" i="30"/>
  <c r="N65" i="27"/>
  <c r="N205" i="30"/>
  <c r="N205" i="27"/>
  <c r="N2" i="30"/>
  <c r="N3" i="30"/>
  <c r="T742" i="27"/>
  <c r="T754" i="27"/>
  <c r="T755" i="27"/>
  <c r="T756" i="27"/>
  <c r="T749" i="27"/>
  <c r="T747" i="27"/>
  <c r="T734" i="27"/>
  <c r="T726" i="27"/>
  <c r="T730" i="27"/>
  <c r="T718" i="27"/>
  <c r="T722" i="27"/>
  <c r="T720" i="27"/>
  <c r="T714" i="27"/>
  <c r="T703" i="27"/>
  <c r="T699" i="27"/>
  <c r="T704" i="27"/>
  <c r="T642" i="27"/>
  <c r="T492" i="27"/>
  <c r="T318" i="27"/>
  <c r="T371" i="27"/>
  <c r="T247" i="27"/>
  <c r="T246" i="27"/>
  <c r="T245" i="27"/>
  <c r="T649" i="27"/>
  <c r="T258" i="27"/>
  <c r="T257" i="27"/>
  <c r="T643" i="27"/>
  <c r="T253" i="27"/>
  <c r="T252" i="27"/>
  <c r="T259" i="27"/>
  <c r="T299" i="27"/>
  <c r="T254" i="27"/>
  <c r="T621" i="27"/>
  <c r="T255" i="27"/>
  <c r="T409" i="27"/>
  <c r="T261" i="27"/>
  <c r="T260" i="27"/>
  <c r="T262" i="27"/>
  <c r="T320" i="27"/>
  <c r="T235" i="27"/>
  <c r="T234" i="27"/>
  <c r="T310" i="27"/>
  <c r="T194" i="27"/>
  <c r="T239" i="27"/>
  <c r="T233" i="27"/>
  <c r="T232" i="27"/>
  <c r="T231" i="27"/>
  <c r="T230" i="27"/>
  <c r="T587" i="27"/>
  <c r="T229" i="27"/>
  <c r="T563" i="27"/>
  <c r="T501" i="27"/>
  <c r="T583" i="27"/>
  <c r="T582" i="27"/>
  <c r="T312" i="27"/>
  <c r="T311" i="27"/>
  <c r="T244" i="27"/>
  <c r="T243" i="27"/>
  <c r="T240" i="27"/>
  <c r="T188" i="27"/>
  <c r="T187" i="27"/>
  <c r="T422" i="27"/>
  <c r="T191" i="27"/>
  <c r="T193" i="27"/>
  <c r="T192" i="27"/>
  <c r="T665" i="27"/>
  <c r="T678" i="27"/>
  <c r="T420" i="27"/>
  <c r="T415" i="27"/>
  <c r="T307" i="27"/>
  <c r="T200" i="27"/>
  <c r="T595" i="27"/>
  <c r="T198" i="27"/>
  <c r="T434" i="27"/>
  <c r="T433" i="27"/>
  <c r="T345" i="27"/>
  <c r="T337" i="27"/>
  <c r="T186" i="27"/>
  <c r="T297" i="27"/>
  <c r="T368" i="27"/>
  <c r="T182" i="27"/>
  <c r="T294" i="27"/>
  <c r="T293" i="27"/>
  <c r="T292" i="27"/>
  <c r="T202" i="27"/>
  <c r="T201" i="27"/>
  <c r="T611" i="27"/>
  <c r="T561" i="27"/>
  <c r="T562" i="27"/>
  <c r="T339" i="27"/>
  <c r="T225" i="27"/>
  <c r="T226" i="27"/>
  <c r="T227" i="27"/>
  <c r="T213" i="27"/>
  <c r="T214" i="27"/>
  <c r="T304" i="27"/>
  <c r="T369" i="27"/>
  <c r="T346" i="27"/>
  <c r="T343" i="27"/>
  <c r="T216" i="27"/>
  <c r="T220" i="27"/>
  <c r="T335" i="27"/>
  <c r="T432" i="27"/>
  <c r="T426" i="27"/>
  <c r="T331" i="27"/>
  <c r="T330" i="27"/>
  <c r="T210" i="27"/>
  <c r="T209" i="27"/>
  <c r="T596" i="27"/>
  <c r="T334" i="27"/>
  <c r="T129" i="27"/>
  <c r="T618" i="27"/>
  <c r="T156" i="27"/>
  <c r="T139" i="27"/>
  <c r="T140" i="27"/>
  <c r="T145" i="27"/>
  <c r="T142" i="27"/>
  <c r="T154" i="27"/>
  <c r="T153" i="27"/>
  <c r="T155" i="27"/>
  <c r="T127" i="27"/>
  <c r="T303" i="27"/>
  <c r="T136" i="27"/>
  <c r="T135" i="27"/>
  <c r="T134" i="27"/>
  <c r="T151" i="27"/>
  <c r="T150" i="27"/>
  <c r="T149" i="27"/>
  <c r="T147" i="27"/>
  <c r="T146" i="27"/>
  <c r="T171" i="27"/>
  <c r="T675" i="27"/>
  <c r="T168" i="27"/>
  <c r="T167" i="27"/>
  <c r="T177" i="27"/>
  <c r="T176" i="27"/>
  <c r="T289" i="27"/>
  <c r="T178" i="27"/>
  <c r="T692" i="27"/>
  <c r="T315" i="27"/>
  <c r="T179" i="27"/>
  <c r="T175" i="27"/>
  <c r="T174" i="27"/>
  <c r="T157" i="27"/>
  <c r="T667" i="27"/>
  <c r="T429" i="27"/>
  <c r="T291" i="27"/>
  <c r="T567" i="27"/>
  <c r="T181" i="27"/>
  <c r="T661" i="27"/>
  <c r="T172" i="27"/>
  <c r="T576" i="27"/>
  <c r="T660" i="27"/>
  <c r="T572" i="30"/>
  <c r="T572" i="27"/>
  <c r="T571" i="30"/>
  <c r="T571" i="27"/>
  <c r="T668" i="30"/>
  <c r="T668" i="27"/>
  <c r="T575" i="27"/>
  <c r="T574" i="30"/>
  <c r="T574" i="27"/>
  <c r="T165" i="30"/>
  <c r="T165" i="27"/>
  <c r="T164" i="30"/>
  <c r="T164" i="27"/>
  <c r="T314" i="27"/>
  <c r="T680" i="30"/>
  <c r="T680" i="27"/>
  <c r="T288" i="27"/>
  <c r="T689" i="27"/>
  <c r="T287" i="27"/>
  <c r="T163" i="30"/>
  <c r="T163" i="27"/>
  <c r="T162" i="27"/>
  <c r="T161" i="27"/>
  <c r="T160" i="27"/>
  <c r="T159" i="27"/>
  <c r="T585" i="30"/>
  <c r="T585" i="27"/>
  <c r="T580" i="27"/>
  <c r="T557" i="27"/>
  <c r="T442" i="30"/>
  <c r="T406" i="30"/>
  <c r="T406" i="27"/>
  <c r="T690" i="27"/>
  <c r="T282" i="27"/>
  <c r="T102" i="27"/>
  <c r="T100" i="27"/>
  <c r="T99" i="27"/>
  <c r="T536" i="30"/>
  <c r="T656" i="30"/>
  <c r="T656" i="27"/>
  <c r="T670" i="30"/>
  <c r="T670" i="27"/>
  <c r="T281" i="27"/>
  <c r="T322" i="30"/>
  <c r="T322" i="27"/>
  <c r="T109" i="27"/>
  <c r="T108" i="27"/>
  <c r="T110" i="27"/>
  <c r="T540" i="27"/>
  <c r="T448" i="27"/>
  <c r="T447" i="27"/>
  <c r="T446" i="27"/>
  <c r="T444" i="27"/>
  <c r="T439" i="30"/>
  <c r="T439" i="27"/>
  <c r="T410" i="27"/>
  <c r="T106" i="30"/>
  <c r="T106" i="27"/>
  <c r="T105" i="30"/>
  <c r="T105" i="27"/>
  <c r="T104" i="30"/>
  <c r="T104" i="27"/>
  <c r="T340" i="27"/>
  <c r="T338" i="27"/>
  <c r="T103" i="30"/>
  <c r="T103" i="27"/>
  <c r="T498" i="27"/>
  <c r="T653" i="27"/>
  <c r="T309" i="30"/>
  <c r="T309" i="27"/>
  <c r="T696" i="27"/>
  <c r="T98" i="27"/>
  <c r="T97" i="27"/>
  <c r="T96" i="27"/>
  <c r="T578" i="27"/>
  <c r="T569" i="27"/>
  <c r="T411" i="27"/>
  <c r="T329" i="27"/>
  <c r="T92" i="30"/>
  <c r="T91" i="30"/>
  <c r="T91" i="27"/>
  <c r="T538" i="30"/>
  <c r="T538" i="27"/>
  <c r="T94" i="30"/>
  <c r="T94" i="27"/>
  <c r="T93" i="30"/>
  <c r="T93" i="27"/>
  <c r="T95" i="27"/>
  <c r="T90" i="27"/>
  <c r="T89" i="27"/>
  <c r="T285" i="30"/>
  <c r="T120" i="27"/>
  <c r="T284" i="30"/>
  <c r="T284" i="27"/>
  <c r="T126" i="27"/>
  <c r="T125" i="27"/>
  <c r="T124" i="27"/>
  <c r="T123" i="27"/>
  <c r="T489" i="30"/>
  <c r="T489" i="27"/>
  <c r="T347" i="27"/>
  <c r="T302" i="27"/>
  <c r="T115" i="30"/>
  <c r="T115" i="27"/>
  <c r="T114" i="27"/>
  <c r="T113" i="27"/>
  <c r="T112" i="27"/>
  <c r="T111" i="27"/>
  <c r="T478" i="30"/>
  <c r="T478" i="27"/>
  <c r="T477" i="30"/>
  <c r="T477" i="27"/>
  <c r="T283" i="30"/>
  <c r="T283" i="27"/>
  <c r="T122" i="27"/>
  <c r="T121" i="27"/>
  <c r="T74" i="27"/>
  <c r="T119" i="27"/>
  <c r="T118" i="30"/>
  <c r="T117" i="30"/>
  <c r="T117" i="27"/>
  <c r="T116" i="30"/>
  <c r="T116" i="27"/>
  <c r="T271" i="30"/>
  <c r="T271" i="27"/>
  <c r="T52" i="27"/>
  <c r="T491" i="27"/>
  <c r="T308" i="30"/>
  <c r="T308" i="27"/>
  <c r="T270" i="27"/>
  <c r="T45" i="30"/>
  <c r="T45" i="27"/>
  <c r="T43" i="30"/>
  <c r="T43" i="27"/>
  <c r="T42" i="27"/>
  <c r="T41" i="27"/>
  <c r="T40" i="27"/>
  <c r="T39" i="27"/>
  <c r="T38" i="27"/>
  <c r="T44" i="30"/>
  <c r="T44" i="27"/>
  <c r="T46" i="30"/>
  <c r="T46" i="27"/>
  <c r="T37" i="27"/>
  <c r="T60" i="27"/>
  <c r="T59" i="27"/>
  <c r="T61" i="27"/>
  <c r="T62" i="27"/>
  <c r="T324" i="27"/>
  <c r="T58" i="30"/>
  <c r="T58" i="27"/>
  <c r="T57" i="30"/>
  <c r="T57" i="27"/>
  <c r="T56" i="30"/>
  <c r="T56" i="27"/>
  <c r="T55" i="30"/>
  <c r="T55" i="27"/>
  <c r="T54" i="27"/>
  <c r="T53" i="27"/>
  <c r="T620" i="30"/>
  <c r="T620" i="27"/>
  <c r="T382" i="30"/>
  <c r="T382" i="27"/>
  <c r="T275" i="27"/>
  <c r="T274" i="30"/>
  <c r="T274" i="27"/>
  <c r="T273" i="30"/>
  <c r="T273" i="27"/>
  <c r="T272" i="30"/>
  <c r="T272" i="27"/>
  <c r="T64" i="27"/>
  <c r="T63" i="27"/>
  <c r="T69" i="30"/>
  <c r="T69" i="27"/>
  <c r="T70" i="30"/>
  <c r="T73" i="27"/>
  <c r="T71" i="27"/>
  <c r="T72" i="27"/>
  <c r="T402" i="27"/>
  <c r="T276" i="27"/>
  <c r="T68" i="30"/>
  <c r="T67" i="30"/>
  <c r="T88" i="29"/>
  <c r="T88" i="27"/>
  <c r="T87" i="27"/>
  <c r="T280" i="27"/>
  <c r="T79" i="30"/>
  <c r="T84" i="27"/>
  <c r="T83" i="27"/>
  <c r="T82" i="30"/>
  <c r="T81" i="30"/>
  <c r="T81" i="27"/>
  <c r="T80" i="30"/>
  <c r="T10" i="30"/>
  <c r="T13" i="27"/>
  <c r="T598" i="30"/>
  <c r="T9" i="30"/>
  <c r="T9" i="27"/>
  <c r="T332" i="30"/>
  <c r="T22" i="30"/>
  <c r="T21" i="30"/>
  <c r="T21" i="27"/>
  <c r="T20" i="30"/>
  <c r="T19" i="30"/>
  <c r="T333" i="30"/>
  <c r="T321" i="30"/>
  <c r="T27" i="29"/>
  <c r="T33" i="30"/>
  <c r="T427" i="30"/>
  <c r="T319" i="30"/>
  <c r="T34" i="30"/>
  <c r="T35" i="27"/>
  <c r="T31" i="30"/>
  <c r="T32" i="30"/>
  <c r="T554" i="27"/>
  <c r="T8" i="30"/>
  <c r="T476" i="30"/>
  <c r="T264" i="27"/>
  <c r="T7" i="30"/>
  <c r="T3" i="31"/>
  <c r="T3" i="27"/>
  <c r="S732" i="27"/>
  <c r="S218" i="27"/>
  <c r="S93" i="27"/>
  <c r="S302" i="30"/>
  <c r="S59" i="30"/>
  <c r="S275" i="30"/>
  <c r="S22" i="30"/>
  <c r="S22" i="27"/>
  <c r="S49" i="30"/>
  <c r="S30" i="30"/>
  <c r="S25" i="30"/>
  <c r="S323" i="30"/>
  <c r="R736" i="27"/>
  <c r="R238" i="27"/>
  <c r="R200" i="27"/>
  <c r="R346" i="27"/>
  <c r="R145" i="30"/>
  <c r="R128" i="27"/>
  <c r="R176" i="30"/>
  <c r="R571" i="27"/>
  <c r="R406" i="30"/>
  <c r="R100" i="27"/>
  <c r="R104" i="30"/>
  <c r="R653" i="27"/>
  <c r="R284" i="30"/>
  <c r="R347" i="30"/>
  <c r="R112" i="31"/>
  <c r="R111" i="31"/>
  <c r="R478" i="31"/>
  <c r="R283" i="31"/>
  <c r="R122" i="31"/>
  <c r="R122" i="29"/>
  <c r="R121" i="31"/>
  <c r="R74" i="29"/>
  <c r="R119" i="29"/>
  <c r="R118" i="31"/>
  <c r="R118" i="29"/>
  <c r="R116" i="29"/>
  <c r="R271" i="31"/>
  <c r="R271" i="27"/>
  <c r="R52" i="29"/>
  <c r="R491" i="31"/>
  <c r="R270" i="31"/>
  <c r="R270" i="29"/>
  <c r="R45" i="31"/>
  <c r="R43" i="31"/>
  <c r="R42" i="31"/>
  <c r="R41" i="31"/>
  <c r="R40" i="31"/>
  <c r="R40" i="29"/>
  <c r="R39" i="29"/>
  <c r="R38" i="31"/>
  <c r="R38" i="29"/>
  <c r="R44" i="31"/>
  <c r="R37" i="31"/>
  <c r="R37" i="29"/>
  <c r="R60" i="29"/>
  <c r="R59" i="31"/>
  <c r="R62" i="31"/>
  <c r="R62" i="29"/>
  <c r="R324" i="31"/>
  <c r="R58" i="31"/>
  <c r="R56" i="31"/>
  <c r="R56" i="29"/>
  <c r="R55" i="31"/>
  <c r="R54" i="31"/>
  <c r="R54" i="30"/>
  <c r="R53" i="29"/>
  <c r="R620" i="31"/>
  <c r="R620" i="29"/>
  <c r="R382" i="31"/>
  <c r="R382" i="29"/>
  <c r="R275" i="29"/>
  <c r="R274" i="31"/>
  <c r="R274" i="29"/>
  <c r="R273" i="31"/>
  <c r="R64" i="31"/>
  <c r="R64" i="29"/>
  <c r="R63" i="31"/>
  <c r="R63" i="29"/>
  <c r="R69" i="31"/>
  <c r="R70" i="31"/>
  <c r="R73" i="31"/>
  <c r="R73" i="29"/>
  <c r="R640" i="31"/>
  <c r="R402" i="31"/>
  <c r="R402" i="29"/>
  <c r="R66" i="31"/>
  <c r="R279" i="29"/>
  <c r="R278" i="31"/>
  <c r="R278" i="29"/>
  <c r="R277" i="31"/>
  <c r="R276" i="29"/>
  <c r="R68" i="31"/>
  <c r="R67" i="31"/>
  <c r="R87" i="31"/>
  <c r="R280" i="31"/>
  <c r="R85" i="31"/>
  <c r="R85" i="30"/>
  <c r="R77" i="31"/>
  <c r="R77" i="29"/>
  <c r="R76" i="31"/>
  <c r="R76" i="29"/>
  <c r="R78" i="29"/>
  <c r="R84" i="31"/>
  <c r="R80" i="30"/>
  <c r="R80" i="27"/>
  <c r="R9" i="31"/>
  <c r="R9" i="29"/>
  <c r="R22" i="29"/>
  <c r="R18" i="31"/>
  <c r="R18" i="29"/>
  <c r="R18" i="27"/>
  <c r="R47" i="29"/>
  <c r="R48" i="31"/>
  <c r="R553" i="31"/>
  <c r="R27" i="31"/>
  <c r="R31" i="29"/>
  <c r="R26" i="29"/>
  <c r="R305" i="31"/>
  <c r="R305" i="30"/>
  <c r="R4" i="31"/>
  <c r="R8" i="31"/>
  <c r="R476" i="31"/>
  <c r="R3" i="31"/>
  <c r="Q365" i="27"/>
  <c r="Q171" i="27"/>
  <c r="Q675" i="27"/>
  <c r="Q168" i="27"/>
  <c r="Q290" i="27"/>
  <c r="Q180" i="27"/>
  <c r="Q173" i="27"/>
  <c r="Q102" i="27"/>
  <c r="Q113" i="27"/>
  <c r="Q45" i="30"/>
  <c r="Q43" i="30"/>
  <c r="Q60" i="30"/>
  <c r="Q275" i="30"/>
  <c r="Q273" i="27"/>
  <c r="Q276" i="30"/>
  <c r="Q77" i="30"/>
  <c r="Q83" i="30"/>
  <c r="Q9" i="30"/>
  <c r="Q9" i="29"/>
  <c r="Q332" i="30"/>
  <c r="Q18" i="30"/>
  <c r="Q17" i="30"/>
  <c r="Q16" i="30"/>
  <c r="Q553" i="30"/>
  <c r="Q27" i="30"/>
  <c r="Q34" i="30"/>
  <c r="Q599" i="30"/>
  <c r="Q589" i="27"/>
  <c r="P828" i="27"/>
  <c r="P818" i="27"/>
  <c r="P810" i="27"/>
  <c r="P769" i="27"/>
  <c r="P770" i="27"/>
  <c r="P764" i="27"/>
  <c r="P754" i="27"/>
  <c r="P749" i="27"/>
  <c r="P748" i="29"/>
  <c r="P747" i="27"/>
  <c r="P733" i="27"/>
  <c r="P730" i="27"/>
  <c r="P718" i="27"/>
  <c r="P709" i="27"/>
  <c r="P722" i="27"/>
  <c r="P716" i="27"/>
  <c r="P700" i="27"/>
  <c r="P642" i="27"/>
  <c r="P250" i="27"/>
  <c r="P643" i="27"/>
  <c r="P409" i="29"/>
  <c r="P261" i="29"/>
  <c r="P234" i="27"/>
  <c r="P298" i="27"/>
  <c r="P242" i="27"/>
  <c r="P188" i="29"/>
  <c r="P200" i="29"/>
  <c r="P431" i="31"/>
  <c r="P297" i="31"/>
  <c r="P679" i="27"/>
  <c r="P562" i="27"/>
  <c r="P225" i="29"/>
  <c r="P346" i="27"/>
  <c r="P296" i="27"/>
  <c r="P343" i="31"/>
  <c r="P336" i="29"/>
  <c r="P331" i="31"/>
  <c r="P211" i="29"/>
  <c r="P129" i="27"/>
  <c r="P131" i="31"/>
  <c r="P132" i="29"/>
  <c r="P128" i="31"/>
  <c r="P155" i="29"/>
  <c r="P127" i="27"/>
  <c r="P286" i="31"/>
  <c r="P148" i="31"/>
  <c r="P147" i="29"/>
  <c r="P573" i="29"/>
  <c r="P177" i="29"/>
  <c r="P176" i="27"/>
  <c r="P174" i="29"/>
  <c r="P173" i="29"/>
  <c r="P157" i="27"/>
  <c r="P172" i="29"/>
  <c r="P576" i="29"/>
  <c r="P660" i="27"/>
  <c r="P288" i="29"/>
  <c r="P689" i="29"/>
  <c r="P287" i="27"/>
  <c r="P442" i="27"/>
  <c r="P406" i="27"/>
  <c r="P690" i="30"/>
  <c r="P690" i="27"/>
  <c r="P281" i="30"/>
  <c r="P688" i="31"/>
  <c r="P688" i="30"/>
  <c r="P688" i="27"/>
  <c r="P447" i="29"/>
  <c r="P447" i="27"/>
  <c r="P446" i="30"/>
  <c r="P439" i="27"/>
  <c r="P338" i="27"/>
  <c r="P103" i="29"/>
  <c r="P653" i="30"/>
  <c r="P309" i="31"/>
  <c r="P309" i="30"/>
  <c r="P569" i="27"/>
  <c r="P411" i="31"/>
  <c r="P411" i="30"/>
  <c r="P411" i="27"/>
  <c r="P329" i="30"/>
  <c r="P94" i="29"/>
  <c r="P93" i="31"/>
  <c r="P89" i="30"/>
  <c r="P285" i="30"/>
  <c r="P120" i="30"/>
  <c r="P126" i="31"/>
  <c r="P126" i="30"/>
  <c r="P125" i="31"/>
  <c r="P347" i="30"/>
  <c r="P302" i="27"/>
  <c r="P115" i="27"/>
  <c r="P114" i="30"/>
  <c r="P114" i="29"/>
  <c r="P477" i="31"/>
  <c r="P477" i="30"/>
  <c r="P283" i="30"/>
  <c r="P122" i="31"/>
  <c r="P118" i="27"/>
  <c r="P117" i="31"/>
  <c r="P117" i="30"/>
  <c r="P117" i="27"/>
  <c r="P116" i="30"/>
  <c r="P491" i="30"/>
  <c r="P491" i="29"/>
  <c r="P270" i="31"/>
  <c r="P45" i="29"/>
  <c r="P41" i="30"/>
  <c r="P40" i="31"/>
  <c r="P40" i="29"/>
  <c r="P38" i="30"/>
  <c r="P60" i="29"/>
  <c r="P59" i="31"/>
  <c r="P59" i="30"/>
  <c r="P59" i="27"/>
  <c r="P57" i="27"/>
  <c r="P56" i="31"/>
  <c r="P54" i="30"/>
  <c r="P54" i="29"/>
  <c r="P53" i="30"/>
  <c r="P275" i="29"/>
  <c r="P275" i="27"/>
  <c r="P272" i="31"/>
  <c r="P64" i="30"/>
  <c r="P70" i="29"/>
  <c r="P70" i="27"/>
  <c r="P73" i="27"/>
  <c r="P71" i="30"/>
  <c r="P72" i="30"/>
  <c r="P402" i="31"/>
  <c r="P402" i="29"/>
  <c r="P278" i="31"/>
  <c r="P278" i="30"/>
  <c r="P67" i="31"/>
  <c r="P67" i="29"/>
  <c r="P87" i="27"/>
  <c r="P85" i="30"/>
  <c r="P76" i="31"/>
  <c r="P76" i="29"/>
  <c r="P79" i="27"/>
  <c r="P78" i="30"/>
  <c r="P83" i="27"/>
  <c r="P82" i="27"/>
  <c r="P81" i="31"/>
  <c r="P75" i="27"/>
  <c r="P14" i="30"/>
  <c r="P598" i="29"/>
  <c r="P598" i="27"/>
  <c r="P9" i="27"/>
  <c r="P266" i="30"/>
  <c r="P21" i="30"/>
  <c r="P20" i="31"/>
  <c r="P20" i="30"/>
  <c r="P20" i="27"/>
  <c r="P19" i="30"/>
  <c r="P16" i="30"/>
  <c r="P16" i="29"/>
  <c r="P24" i="30"/>
  <c r="P321" i="31"/>
  <c r="P49" i="30"/>
  <c r="P268" i="31"/>
  <c r="P268" i="30"/>
  <c r="P51" i="27"/>
  <c r="P50" i="31"/>
  <c r="P50" i="30"/>
  <c r="P50" i="27"/>
  <c r="P553" i="30"/>
  <c r="P33" i="31"/>
  <c r="P33" i="29"/>
  <c r="P29" i="30"/>
  <c r="P29" i="29"/>
  <c r="P319" i="30"/>
  <c r="P319" i="27"/>
  <c r="P34" i="31"/>
  <c r="P35" i="31"/>
  <c r="P31" i="30"/>
  <c r="P32" i="30"/>
  <c r="P30" i="31"/>
  <c r="P30" i="29"/>
  <c r="P26" i="30"/>
  <c r="P305" i="30"/>
  <c r="P28" i="30"/>
  <c r="P599" i="31"/>
  <c r="P599" i="30"/>
  <c r="P589" i="30"/>
  <c r="P589" i="27"/>
  <c r="P554" i="30"/>
  <c r="P25" i="30"/>
  <c r="P6" i="30"/>
  <c r="P6" i="29"/>
  <c r="P6" i="27"/>
  <c r="P267" i="30"/>
  <c r="P267" i="29"/>
  <c r="P5" i="30"/>
  <c r="P4" i="30"/>
  <c r="P15" i="30"/>
  <c r="P15" i="29"/>
  <c r="P15" i="27"/>
  <c r="P11" i="30"/>
  <c r="P11" i="29"/>
  <c r="P323" i="30"/>
  <c r="P264" i="31"/>
  <c r="P264" i="30"/>
  <c r="P12" i="30"/>
  <c r="P12" i="29"/>
  <c r="P7" i="30"/>
  <c r="P158" i="30"/>
  <c r="P158" i="27"/>
  <c r="P65" i="30"/>
  <c r="P205" i="31"/>
  <c r="P205" i="30"/>
  <c r="P2" i="30"/>
  <c r="P3" i="30"/>
  <c r="P3" i="29"/>
  <c r="O764" i="27"/>
  <c r="O742" i="27"/>
  <c r="O754" i="27"/>
  <c r="O255" i="27"/>
  <c r="O197" i="27"/>
  <c r="O292" i="27"/>
  <c r="O342" i="31"/>
  <c r="O342" i="29"/>
  <c r="O222" i="29"/>
  <c r="O228" i="31"/>
  <c r="O225" i="31"/>
  <c r="O225" i="29"/>
  <c r="O226" i="31"/>
  <c r="O227" i="31"/>
  <c r="O207" i="31"/>
  <c r="O213" i="31"/>
  <c r="O213" i="29"/>
  <c r="O212" i="31"/>
  <c r="O212" i="29"/>
  <c r="O214" i="31"/>
  <c r="O304" i="31"/>
  <c r="O219" i="31"/>
  <c r="O369" i="31"/>
  <c r="O369" i="29"/>
  <c r="O346" i="31"/>
  <c r="O296" i="31"/>
  <c r="O296" i="29"/>
  <c r="O412" i="31"/>
  <c r="O343" i="31"/>
  <c r="O343" i="29"/>
  <c r="O216" i="31"/>
  <c r="O218" i="31"/>
  <c r="O217" i="31"/>
  <c r="O220" i="31"/>
  <c r="O335" i="31"/>
  <c r="O224" i="31"/>
  <c r="O224" i="29"/>
  <c r="O223" i="31"/>
  <c r="O223" i="29"/>
  <c r="O432" i="31"/>
  <c r="O426" i="31"/>
  <c r="O426" i="29"/>
  <c r="O336" i="31"/>
  <c r="O331" i="31"/>
  <c r="O331" i="29"/>
  <c r="O330" i="31"/>
  <c r="O330" i="29"/>
  <c r="O215" i="31"/>
  <c r="O211" i="31"/>
  <c r="O211" i="29"/>
  <c r="O210" i="31"/>
  <c r="O209" i="31"/>
  <c r="O208" i="31"/>
  <c r="O594" i="31"/>
  <c r="O594" i="29"/>
  <c r="O596" i="31"/>
  <c r="O596" i="29"/>
  <c r="O334" i="31"/>
  <c r="O206" i="31"/>
  <c r="O130" i="31"/>
  <c r="O130" i="27"/>
  <c r="O129" i="31"/>
  <c r="O618" i="31"/>
  <c r="O618" i="29"/>
  <c r="O156" i="31"/>
  <c r="O131" i="31"/>
  <c r="O139" i="31"/>
  <c r="O140" i="31"/>
  <c r="O138" i="31"/>
  <c r="O141" i="31"/>
  <c r="O145" i="31"/>
  <c r="O143" i="29"/>
  <c r="O142" i="31"/>
  <c r="O154" i="31"/>
  <c r="O153" i="31"/>
  <c r="O128" i="31"/>
  <c r="O155" i="31"/>
  <c r="O155" i="29"/>
  <c r="O127" i="31"/>
  <c r="O127" i="27"/>
  <c r="O303" i="31"/>
  <c r="O303" i="29"/>
  <c r="O137" i="31"/>
  <c r="O136" i="31"/>
  <c r="O135" i="31"/>
  <c r="O134" i="31"/>
  <c r="O134" i="29"/>
  <c r="O152" i="31"/>
  <c r="O151" i="31"/>
  <c r="O151" i="29"/>
  <c r="O150" i="31"/>
  <c r="O150" i="29"/>
  <c r="O149" i="31"/>
  <c r="O149" i="29"/>
  <c r="O286" i="31"/>
  <c r="O286" i="29"/>
  <c r="O148" i="31"/>
  <c r="O147" i="31"/>
  <c r="O146" i="31"/>
  <c r="O146" i="29"/>
  <c r="O568" i="31"/>
  <c r="O568" i="29"/>
  <c r="O328" i="31"/>
  <c r="O328" i="29"/>
  <c r="O171" i="31"/>
  <c r="O170" i="29"/>
  <c r="O169" i="31"/>
  <c r="O675" i="31"/>
  <c r="O675" i="29"/>
  <c r="O675" i="27"/>
  <c r="O168" i="31"/>
  <c r="O167" i="29"/>
  <c r="O573" i="31"/>
  <c r="O573" i="29"/>
  <c r="O177" i="31"/>
  <c r="O176" i="31"/>
  <c r="O176" i="29"/>
  <c r="O289" i="31"/>
  <c r="O289" i="29"/>
  <c r="O178" i="31"/>
  <c r="O178" i="29"/>
  <c r="O325" i="31"/>
  <c r="O290" i="31"/>
  <c r="O290" i="29"/>
  <c r="O692" i="31"/>
  <c r="O692" i="29"/>
  <c r="O315" i="31"/>
  <c r="O315" i="29"/>
  <c r="O180" i="31"/>
  <c r="O179" i="31"/>
  <c r="O179" i="29"/>
  <c r="O175" i="31"/>
  <c r="O175" i="29"/>
  <c r="O174" i="31"/>
  <c r="O174" i="29"/>
  <c r="O173" i="29"/>
  <c r="O157" i="31"/>
  <c r="O667" i="31"/>
  <c r="O667" i="29"/>
  <c r="O429" i="31"/>
  <c r="O429" i="29"/>
  <c r="O166" i="31"/>
  <c r="O166" i="29"/>
  <c r="O673" i="31"/>
  <c r="O400" i="31"/>
  <c r="O291" i="31"/>
  <c r="O567" i="31"/>
  <c r="O181" i="31"/>
  <c r="O181" i="27"/>
  <c r="O661" i="29"/>
  <c r="O576" i="31"/>
  <c r="O576" i="29"/>
  <c r="O660" i="31"/>
  <c r="O572" i="31"/>
  <c r="O572" i="29"/>
  <c r="O571" i="31"/>
  <c r="O571" i="29"/>
  <c r="O668" i="31"/>
  <c r="O668" i="29"/>
  <c r="O575" i="31"/>
  <c r="O575" i="29"/>
  <c r="O574" i="31"/>
  <c r="O574" i="29"/>
  <c r="O165" i="31"/>
  <c r="O165" i="29"/>
  <c r="O164" i="31"/>
  <c r="O164" i="29"/>
  <c r="O314" i="31"/>
  <c r="O314" i="29"/>
  <c r="O680" i="31"/>
  <c r="O680" i="29"/>
  <c r="O288" i="31"/>
  <c r="O288" i="29"/>
  <c r="O689" i="31"/>
  <c r="O689" i="29"/>
  <c r="O287" i="31"/>
  <c r="O287" i="29"/>
  <c r="O163" i="31"/>
  <c r="O163" i="29"/>
  <c r="O162" i="31"/>
  <c r="O162" i="29"/>
  <c r="O161" i="31"/>
  <c r="O161" i="29"/>
  <c r="O160" i="31"/>
  <c r="O159" i="31"/>
  <c r="O555" i="31"/>
  <c r="O585" i="31"/>
  <c r="O585" i="29"/>
  <c r="O580" i="31"/>
  <c r="O580" i="29"/>
  <c r="O557" i="31"/>
  <c r="O442" i="31"/>
  <c r="O406" i="31"/>
  <c r="O406" i="29"/>
  <c r="O690" i="31"/>
  <c r="O690" i="29"/>
  <c r="O282" i="31"/>
  <c r="O282" i="29"/>
  <c r="O101" i="31"/>
  <c r="O101" i="29"/>
  <c r="O102" i="29"/>
  <c r="O536" i="31"/>
  <c r="O536" i="29"/>
  <c r="O656" i="29"/>
  <c r="O670" i="31"/>
  <c r="O670" i="29"/>
  <c r="O281" i="31"/>
  <c r="O281" i="29"/>
  <c r="O688" i="31"/>
  <c r="O688" i="29"/>
  <c r="O322" i="31"/>
  <c r="O109" i="31"/>
  <c r="O108" i="31"/>
  <c r="O110" i="29"/>
  <c r="O107" i="31"/>
  <c r="O107" i="29"/>
  <c r="O540" i="31"/>
  <c r="O540" i="29"/>
  <c r="O448" i="31"/>
  <c r="O448" i="29"/>
  <c r="O447" i="31"/>
  <c r="O447" i="29"/>
  <c r="O446" i="31"/>
  <c r="O446" i="29"/>
  <c r="O444" i="31"/>
  <c r="O439" i="31"/>
  <c r="O439" i="29"/>
  <c r="O410" i="31"/>
  <c r="O410" i="29"/>
  <c r="O106" i="31"/>
  <c r="O106" i="29"/>
  <c r="O105" i="31"/>
  <c r="O105" i="29"/>
  <c r="O104" i="31"/>
  <c r="O104" i="29"/>
  <c r="O340" i="31"/>
  <c r="O103" i="29"/>
  <c r="O498" i="31"/>
  <c r="O498" i="29"/>
  <c r="O653" i="31"/>
  <c r="O653" i="29"/>
  <c r="O309" i="31"/>
  <c r="O309" i="29"/>
  <c r="O696" i="29"/>
  <c r="O98" i="31"/>
  <c r="O98" i="29"/>
  <c r="O97" i="31"/>
  <c r="O96" i="31"/>
  <c r="O578" i="31"/>
  <c r="O578" i="29"/>
  <c r="O569" i="31"/>
  <c r="O411" i="31"/>
  <c r="O411" i="29"/>
  <c r="O329" i="31"/>
  <c r="O329" i="29"/>
  <c r="O92" i="31"/>
  <c r="O92" i="29"/>
  <c r="O91" i="31"/>
  <c r="O91" i="29"/>
  <c r="O538" i="31"/>
  <c r="O538" i="29"/>
  <c r="O94" i="29"/>
  <c r="O93" i="31"/>
  <c r="O93" i="29"/>
  <c r="O95" i="31"/>
  <c r="O95" i="29"/>
  <c r="O90" i="29"/>
  <c r="O89" i="31"/>
  <c r="O89" i="29"/>
  <c r="O285" i="31"/>
  <c r="O285" i="29"/>
  <c r="O120" i="31"/>
  <c r="O284" i="31"/>
  <c r="O284" i="29"/>
  <c r="O126" i="31"/>
  <c r="O126" i="29"/>
  <c r="O125" i="31"/>
  <c r="O125" i="29"/>
  <c r="O124" i="31"/>
  <c r="O123" i="31"/>
  <c r="O489" i="31"/>
  <c r="O489" i="29"/>
  <c r="O347" i="31"/>
  <c r="O347" i="29"/>
  <c r="O347" i="27"/>
  <c r="O302" i="31"/>
  <c r="O302" i="29"/>
  <c r="O115" i="31"/>
  <c r="O115" i="29"/>
  <c r="O114" i="31"/>
  <c r="O114" i="29"/>
  <c r="O113" i="31"/>
  <c r="O113" i="29"/>
  <c r="O112" i="31"/>
  <c r="O111" i="31"/>
  <c r="O478" i="31"/>
  <c r="O478" i="29"/>
  <c r="O477" i="31"/>
  <c r="O477" i="29"/>
  <c r="O283" i="31"/>
  <c r="O283" i="29"/>
  <c r="O122" i="31"/>
  <c r="O122" i="29"/>
  <c r="O121" i="31"/>
  <c r="O74" i="31"/>
  <c r="O74" i="29"/>
  <c r="O119" i="31"/>
  <c r="O119" i="29"/>
  <c r="O118" i="31"/>
  <c r="O118" i="29"/>
  <c r="O117" i="31"/>
  <c r="O117" i="29"/>
  <c r="O116" i="31"/>
  <c r="O116" i="29"/>
  <c r="O271" i="31"/>
  <c r="O271" i="29"/>
  <c r="O271" i="27"/>
  <c r="O52" i="31"/>
  <c r="O491" i="31"/>
  <c r="O491" i="29"/>
  <c r="O308" i="31"/>
  <c r="O308" i="29"/>
  <c r="O270" i="31"/>
  <c r="O270" i="29"/>
  <c r="O45" i="31"/>
  <c r="O45" i="29"/>
  <c r="O45" i="27"/>
  <c r="O43" i="31"/>
  <c r="O43" i="29"/>
  <c r="O42" i="31"/>
  <c r="O42" i="29"/>
  <c r="O41" i="31"/>
  <c r="O41" i="29"/>
  <c r="O40" i="31"/>
  <c r="O39" i="31"/>
  <c r="O38" i="31"/>
  <c r="O38" i="29"/>
  <c r="O44" i="29"/>
  <c r="O46" i="31"/>
  <c r="O46" i="29"/>
  <c r="O37" i="31"/>
  <c r="O60" i="31"/>
  <c r="O59" i="31"/>
  <c r="O59" i="29"/>
  <c r="O62" i="29"/>
  <c r="O324" i="31"/>
  <c r="O58" i="31"/>
  <c r="O58" i="29"/>
  <c r="O57" i="31"/>
  <c r="O57" i="29"/>
  <c r="O56" i="31"/>
  <c r="O56" i="29"/>
  <c r="O55" i="31"/>
  <c r="O55" i="29"/>
  <c r="O54" i="31"/>
  <c r="O54" i="29"/>
  <c r="O53" i="29"/>
  <c r="O620" i="31"/>
  <c r="O620" i="29"/>
  <c r="O382" i="31"/>
  <c r="O382" i="29"/>
  <c r="O274" i="31"/>
  <c r="O274" i="29"/>
  <c r="O273" i="29"/>
  <c r="O273" i="27"/>
  <c r="O272" i="31"/>
  <c r="O272" i="29"/>
  <c r="O64" i="31"/>
  <c r="O63" i="31"/>
  <c r="O69" i="31"/>
  <c r="O69" i="29"/>
  <c r="O70" i="29"/>
  <c r="O73" i="31"/>
  <c r="O71" i="31"/>
  <c r="O71" i="29"/>
  <c r="O72" i="31"/>
  <c r="O640" i="31"/>
  <c r="O640" i="29"/>
  <c r="O402" i="29"/>
  <c r="O66" i="31"/>
  <c r="O66" i="29"/>
  <c r="O279" i="31"/>
  <c r="O279" i="27"/>
  <c r="O278" i="31"/>
  <c r="O277" i="31"/>
  <c r="O277" i="29"/>
  <c r="O276" i="31"/>
  <c r="O68" i="29"/>
  <c r="O67" i="31"/>
  <c r="O67" i="29"/>
  <c r="O88" i="31"/>
  <c r="O87" i="27"/>
  <c r="O280" i="31"/>
  <c r="O280" i="29"/>
  <c r="O85" i="31"/>
  <c r="O86" i="31"/>
  <c r="O86" i="29"/>
  <c r="O77" i="31"/>
  <c r="O77" i="29"/>
  <c r="O76" i="31"/>
  <c r="O79" i="31"/>
  <c r="O79" i="29"/>
  <c r="O78" i="31"/>
  <c r="O78" i="29"/>
  <c r="O84" i="31"/>
  <c r="O83" i="31"/>
  <c r="O83" i="29"/>
  <c r="O82" i="29"/>
  <c r="O81" i="31"/>
  <c r="O81" i="29"/>
  <c r="O81" i="27"/>
  <c r="O80" i="31"/>
  <c r="O80" i="29"/>
  <c r="O75" i="31"/>
  <c r="O10" i="31"/>
  <c r="O10" i="29"/>
  <c r="O14" i="29"/>
  <c r="O13" i="31"/>
  <c r="O598" i="31"/>
  <c r="O598" i="29"/>
  <c r="O9" i="31"/>
  <c r="O9" i="29"/>
  <c r="O332" i="31"/>
  <c r="O332" i="29"/>
  <c r="O266" i="31"/>
  <c r="O266" i="29"/>
  <c r="O265" i="31"/>
  <c r="O265" i="29"/>
  <c r="O22" i="31"/>
  <c r="O22" i="29"/>
  <c r="O21" i="31"/>
  <c r="O21" i="29"/>
  <c r="O20" i="31"/>
  <c r="O20" i="29"/>
  <c r="O19" i="29"/>
  <c r="O18" i="29"/>
  <c r="O17" i="31"/>
  <c r="O17" i="29"/>
  <c r="O16" i="31"/>
  <c r="O24" i="31"/>
  <c r="O23" i="31"/>
  <c r="O23" i="29"/>
  <c r="O333" i="31"/>
  <c r="O333" i="29"/>
  <c r="O269" i="31"/>
  <c r="O269" i="29"/>
  <c r="O321" i="31"/>
  <c r="O321" i="29"/>
  <c r="O49" i="31"/>
  <c r="O268" i="29"/>
  <c r="O47" i="31"/>
  <c r="O47" i="29"/>
  <c r="O48" i="31"/>
  <c r="O51" i="31"/>
  <c r="O50" i="31"/>
  <c r="O50" i="29"/>
  <c r="O50" i="27"/>
  <c r="O553" i="31"/>
  <c r="O553" i="29"/>
  <c r="O27" i="31"/>
  <c r="O306" i="31"/>
  <c r="O306" i="29"/>
  <c r="O33" i="31"/>
  <c r="O33" i="29"/>
  <c r="O36" i="31"/>
  <c r="O29" i="29"/>
  <c r="O427" i="31"/>
  <c r="O427" i="29"/>
  <c r="O317" i="31"/>
  <c r="O317" i="29"/>
  <c r="O319" i="31"/>
  <c r="O319" i="29"/>
  <c r="O34" i="31"/>
  <c r="O34" i="29"/>
  <c r="O35" i="31"/>
  <c r="O35" i="29"/>
  <c r="O31" i="31"/>
  <c r="O31" i="29"/>
  <c r="O32" i="31"/>
  <c r="O32" i="29"/>
  <c r="O30" i="31"/>
  <c r="O30" i="29"/>
  <c r="O26" i="31"/>
  <c r="O26" i="29"/>
  <c r="O305" i="31"/>
  <c r="O305" i="27"/>
  <c r="O28" i="31"/>
  <c r="O599" i="31"/>
  <c r="O589" i="29"/>
  <c r="O554" i="31"/>
  <c r="O25" i="31"/>
  <c r="O6" i="31"/>
  <c r="O6" i="29"/>
  <c r="O267" i="31"/>
  <c r="O267" i="29"/>
  <c r="O5" i="31"/>
  <c r="O5" i="29"/>
  <c r="O4" i="31"/>
  <c r="O15" i="31"/>
  <c r="O11" i="29"/>
  <c r="O8" i="31"/>
  <c r="O8" i="29"/>
  <c r="O476" i="31"/>
  <c r="O476" i="29"/>
  <c r="O323" i="31"/>
  <c r="O323" i="29"/>
  <c r="O264" i="31"/>
  <c r="O264" i="29"/>
  <c r="O12" i="31"/>
  <c r="O7" i="29"/>
  <c r="O158" i="31"/>
  <c r="O158" i="29"/>
  <c r="O65" i="29"/>
  <c r="O205" i="31"/>
  <c r="O2" i="31"/>
  <c r="O2" i="29"/>
  <c r="O3" i="31"/>
  <c r="N764" i="27"/>
  <c r="N742" i="29"/>
  <c r="N754" i="31"/>
  <c r="N754" i="29"/>
  <c r="N755" i="31"/>
  <c r="N755" i="29"/>
  <c r="N756" i="31"/>
  <c r="N756" i="29"/>
  <c r="N749" i="31"/>
  <c r="N749" i="29"/>
  <c r="N749" i="27"/>
  <c r="N748" i="31"/>
  <c r="N748" i="29"/>
  <c r="N747" i="31"/>
  <c r="N747" i="29"/>
  <c r="N736" i="31"/>
  <c r="N736" i="29"/>
  <c r="N733" i="31"/>
  <c r="N733" i="29"/>
  <c r="N733" i="27"/>
  <c r="N734" i="31"/>
  <c r="N734" i="29"/>
  <c r="N726" i="29"/>
  <c r="N727" i="31"/>
  <c r="N732" i="31"/>
  <c r="N732" i="29"/>
  <c r="N730" i="31"/>
  <c r="N730" i="29"/>
  <c r="N718" i="31"/>
  <c r="N718" i="29"/>
  <c r="N709" i="31"/>
  <c r="N709" i="29"/>
  <c r="N717" i="31"/>
  <c r="N717" i="29"/>
  <c r="N722" i="31"/>
  <c r="N722" i="29"/>
  <c r="N720" i="31"/>
  <c r="N720" i="29"/>
  <c r="N713" i="31"/>
  <c r="N713" i="29"/>
  <c r="N716" i="31"/>
  <c r="N716" i="29"/>
  <c r="N714" i="31"/>
  <c r="N714" i="29"/>
  <c r="N703" i="31"/>
  <c r="N703" i="29"/>
  <c r="N700" i="31"/>
  <c r="N700" i="29"/>
  <c r="N706" i="31"/>
  <c r="N706" i="29"/>
  <c r="N699" i="31"/>
  <c r="N699" i="29"/>
  <c r="N704" i="31"/>
  <c r="N704" i="29"/>
  <c r="N642" i="31"/>
  <c r="N492" i="31"/>
  <c r="N492" i="29"/>
  <c r="N327" i="31"/>
  <c r="N327" i="29"/>
  <c r="N318" i="31"/>
  <c r="N318" i="29"/>
  <c r="N371" i="31"/>
  <c r="N371" i="29"/>
  <c r="N251" i="31"/>
  <c r="N251" i="29"/>
  <c r="N250" i="31"/>
  <c r="N250" i="29"/>
  <c r="N249" i="31"/>
  <c r="N249" i="29"/>
  <c r="N248" i="31"/>
  <c r="N248" i="29"/>
  <c r="N247" i="31"/>
  <c r="N247" i="29"/>
  <c r="N246" i="31"/>
  <c r="N246" i="29"/>
  <c r="N245" i="31"/>
  <c r="N245" i="29"/>
  <c r="N649" i="29"/>
  <c r="N258" i="31"/>
  <c r="N258" i="29"/>
  <c r="N258" i="27"/>
  <c r="N257" i="31"/>
  <c r="N257" i="29"/>
  <c r="N643" i="31"/>
  <c r="N643" i="29"/>
  <c r="N253" i="31"/>
  <c r="N259" i="31"/>
  <c r="N259" i="29"/>
  <c r="N299" i="31"/>
  <c r="N299" i="29"/>
  <c r="N254" i="31"/>
  <c r="N254" i="29"/>
  <c r="N621" i="31"/>
  <c r="N621" i="29"/>
  <c r="N622" i="31"/>
  <c r="N622" i="29"/>
  <c r="N623" i="31"/>
  <c r="N623" i="29"/>
  <c r="N623" i="27"/>
  <c r="N255" i="31"/>
  <c r="N255" i="29"/>
  <c r="N409" i="31"/>
  <c r="N409" i="29"/>
  <c r="N263" i="29"/>
  <c r="N313" i="31"/>
  <c r="N313" i="29"/>
  <c r="N261" i="31"/>
  <c r="N261" i="29"/>
  <c r="N260" i="31"/>
  <c r="N260" i="29"/>
  <c r="N256" i="31"/>
  <c r="N256" i="29"/>
  <c r="N370" i="31"/>
  <c r="N370" i="29"/>
  <c r="N262" i="31"/>
  <c r="N262" i="29"/>
  <c r="N320" i="31"/>
  <c r="N237" i="29"/>
  <c r="N236" i="31"/>
  <c r="N236" i="29"/>
  <c r="N235" i="31"/>
  <c r="N235" i="29"/>
  <c r="N235" i="27"/>
  <c r="N238" i="31"/>
  <c r="N238" i="29"/>
  <c r="N234" i="31"/>
  <c r="N234" i="29"/>
  <c r="N310" i="31"/>
  <c r="N310" i="29"/>
  <c r="N194" i="29"/>
  <c r="N239" i="31"/>
  <c r="N239" i="29"/>
  <c r="N316" i="31"/>
  <c r="N316" i="29"/>
  <c r="N300" i="31"/>
  <c r="N300" i="29"/>
  <c r="N233" i="31"/>
  <c r="N233" i="29"/>
  <c r="N232" i="29"/>
  <c r="N232" i="27"/>
  <c r="N231" i="31"/>
  <c r="N230" i="31"/>
  <c r="N230" i="29"/>
  <c r="N587" i="31"/>
  <c r="N587" i="29"/>
  <c r="N229" i="31"/>
  <c r="N229" i="29"/>
  <c r="N563" i="31"/>
  <c r="N501" i="31"/>
  <c r="N501" i="29"/>
  <c r="N583" i="31"/>
  <c r="N583" i="29"/>
  <c r="N582" i="31"/>
  <c r="N312" i="29"/>
  <c r="N311" i="31"/>
  <c r="N311" i="27"/>
  <c r="N301" i="31"/>
  <c r="N301" i="29"/>
  <c r="N298" i="31"/>
  <c r="N298" i="29"/>
  <c r="N244" i="31"/>
  <c r="N244" i="29"/>
  <c r="N243" i="31"/>
  <c r="N243" i="29"/>
  <c r="N242" i="29"/>
  <c r="N241" i="31"/>
  <c r="N241" i="29"/>
  <c r="N240" i="31"/>
  <c r="N240" i="29"/>
  <c r="N518" i="31"/>
  <c r="N518" i="29"/>
  <c r="N584" i="31"/>
  <c r="N584" i="29"/>
  <c r="N584" i="27"/>
  <c r="N424" i="31"/>
  <c r="N424" i="29"/>
  <c r="N188" i="31"/>
  <c r="N188" i="29"/>
  <c r="N187" i="31"/>
  <c r="N187" i="29"/>
  <c r="N519" i="31"/>
  <c r="N519" i="29"/>
  <c r="N519" i="27"/>
  <c r="N423" i="31"/>
  <c r="N423" i="29"/>
  <c r="N422" i="31"/>
  <c r="N422" i="29"/>
  <c r="N191" i="31"/>
  <c r="N191" i="29"/>
  <c r="N197" i="31"/>
  <c r="N197" i="29"/>
  <c r="N196" i="31"/>
  <c r="N196" i="29"/>
  <c r="N195" i="31"/>
  <c r="N195" i="29"/>
  <c r="N193" i="31"/>
  <c r="N193" i="29"/>
  <c r="N192" i="31"/>
  <c r="N192" i="29"/>
  <c r="N190" i="31"/>
  <c r="N189" i="31"/>
  <c r="N189" i="29"/>
  <c r="N665" i="31"/>
  <c r="N665" i="29"/>
  <c r="N678" i="29"/>
  <c r="N435" i="31"/>
  <c r="N435" i="29"/>
  <c r="N435" i="27"/>
  <c r="N420" i="31"/>
  <c r="N420" i="29"/>
  <c r="N415" i="31"/>
  <c r="N415" i="29"/>
  <c r="N307" i="31"/>
  <c r="N199" i="31"/>
  <c r="N199" i="29"/>
  <c r="N200" i="31"/>
  <c r="N200" i="29"/>
  <c r="N595" i="31"/>
  <c r="N198" i="31"/>
  <c r="N198" i="29"/>
  <c r="N431" i="31"/>
  <c r="N431" i="29"/>
  <c r="N434" i="31"/>
  <c r="N434" i="29"/>
  <c r="N434" i="27"/>
  <c r="N433" i="31"/>
  <c r="N433" i="29"/>
  <c r="N345" i="31"/>
  <c r="N345" i="29"/>
  <c r="N341" i="31"/>
  <c r="N341" i="29"/>
  <c r="N337" i="31"/>
  <c r="N337" i="29"/>
  <c r="N337" i="27"/>
  <c r="N186" i="31"/>
  <c r="N186" i="29"/>
  <c r="N297" i="29"/>
  <c r="N295" i="31"/>
  <c r="N295" i="29"/>
  <c r="N185" i="29"/>
  <c r="N184" i="31"/>
  <c r="N184" i="29"/>
  <c r="N368" i="31"/>
  <c r="N368" i="29"/>
  <c r="N182" i="31"/>
  <c r="N182" i="29"/>
  <c r="N344" i="31"/>
  <c r="N344" i="29"/>
  <c r="N183" i="31"/>
  <c r="N183" i="29"/>
  <c r="N326" i="31"/>
  <c r="N326" i="29"/>
  <c r="N294" i="31"/>
  <c r="N517" i="31"/>
  <c r="N517" i="29"/>
  <c r="N293" i="31"/>
  <c r="N293" i="29"/>
  <c r="N292" i="31"/>
  <c r="N292" i="29"/>
  <c r="N292" i="27"/>
  <c r="N202" i="31"/>
  <c r="N202" i="29"/>
  <c r="N201" i="31"/>
  <c r="N201" i="30"/>
  <c r="N201" i="29"/>
  <c r="N203" i="31"/>
  <c r="N203" i="29"/>
  <c r="N204" i="31"/>
  <c r="N204" i="29"/>
  <c r="N611" i="31"/>
  <c r="N611" i="29"/>
  <c r="N561" i="31"/>
  <c r="N581" i="29"/>
  <c r="N679" i="31"/>
  <c r="N679" i="29"/>
  <c r="N562" i="31"/>
  <c r="N562" i="29"/>
  <c r="N339" i="31"/>
  <c r="N339" i="29"/>
  <c r="N521" i="31"/>
  <c r="N521" i="29"/>
  <c r="N516" i="31"/>
  <c r="N516" i="29"/>
  <c r="N342" i="31"/>
  <c r="N342" i="29"/>
  <c r="N222" i="29"/>
  <c r="N228" i="31"/>
  <c r="N228" i="29"/>
  <c r="N225" i="31"/>
  <c r="N225" i="29"/>
  <c r="N226" i="31"/>
  <c r="N226" i="29"/>
  <c r="N227" i="31"/>
  <c r="N227" i="30"/>
  <c r="N227" i="29"/>
  <c r="N207" i="31"/>
  <c r="N207" i="29"/>
  <c r="N213" i="31"/>
  <c r="N213" i="29"/>
  <c r="N212" i="31"/>
  <c r="N212" i="29"/>
  <c r="N212" i="27"/>
  <c r="N304" i="31"/>
  <c r="N304" i="29"/>
  <c r="N219" i="31"/>
  <c r="N219" i="29"/>
  <c r="N664" i="31"/>
  <c r="N664" i="30"/>
  <c r="N664" i="29"/>
  <c r="N369" i="31"/>
  <c r="N369" i="29"/>
  <c r="N346" i="31"/>
  <c r="N346" i="29"/>
  <c r="N296" i="31"/>
  <c r="N296" i="29"/>
  <c r="N412" i="31"/>
  <c r="N412" i="29"/>
  <c r="N412" i="27"/>
  <c r="N343" i="31"/>
  <c r="N343" i="29"/>
  <c r="N216" i="31"/>
  <c r="N216" i="30"/>
  <c r="N216" i="29"/>
  <c r="N218" i="31"/>
  <c r="N218" i="29"/>
  <c r="N217" i="31"/>
  <c r="N220" i="31"/>
  <c r="N220" i="29"/>
  <c r="N335" i="31"/>
  <c r="N335" i="29"/>
  <c r="N224" i="31"/>
  <c r="N224" i="29"/>
  <c r="N223" i="31"/>
  <c r="N223" i="29"/>
  <c r="N432" i="31"/>
  <c r="N432" i="29"/>
  <c r="N426" i="31"/>
  <c r="N365" i="31"/>
  <c r="N365" i="29"/>
  <c r="N336" i="29"/>
  <c r="N331" i="31"/>
  <c r="N331" i="30"/>
  <c r="N331" i="29"/>
  <c r="N331" i="27"/>
  <c r="N330" i="31"/>
  <c r="N330" i="30"/>
  <c r="N330" i="29"/>
  <c r="N215" i="31"/>
  <c r="N215" i="29"/>
  <c r="N211" i="30"/>
  <c r="N211" i="29"/>
  <c r="N210" i="31"/>
  <c r="N210" i="30"/>
  <c r="N210" i="29"/>
  <c r="N209" i="31"/>
  <c r="N209" i="30"/>
  <c r="N209" i="29"/>
  <c r="N208" i="31"/>
  <c r="N208" i="30"/>
  <c r="N208" i="29"/>
  <c r="N594" i="31"/>
  <c r="N594" i="29"/>
  <c r="N596" i="31"/>
  <c r="N596" i="29"/>
  <c r="N334" i="31"/>
  <c r="N334" i="29"/>
  <c r="N206" i="31"/>
  <c r="N206" i="30"/>
  <c r="N206" i="29"/>
  <c r="N130" i="30"/>
  <c r="N130" i="29"/>
  <c r="N129" i="31"/>
  <c r="N129" i="30"/>
  <c r="N129" i="29"/>
  <c r="N618" i="31"/>
  <c r="N618" i="29"/>
  <c r="N156" i="31"/>
  <c r="N131" i="31"/>
  <c r="N131" i="30"/>
  <c r="N131" i="29"/>
  <c r="N132" i="31"/>
  <c r="N132" i="30"/>
  <c r="N132" i="29"/>
  <c r="N139" i="31"/>
  <c r="N139" i="30"/>
  <c r="N139" i="29"/>
  <c r="N140" i="31"/>
  <c r="N140" i="30"/>
  <c r="N140" i="29"/>
  <c r="N138" i="31"/>
  <c r="N138" i="30"/>
  <c r="N138" i="29"/>
  <c r="N141" i="31"/>
  <c r="N141" i="30"/>
  <c r="N141" i="29"/>
  <c r="N144" i="31"/>
  <c r="N144" i="29"/>
  <c r="N145" i="31"/>
  <c r="N145" i="29"/>
  <c r="N143" i="31"/>
  <c r="N143" i="29"/>
  <c r="N142" i="31"/>
  <c r="N142" i="30"/>
  <c r="N142" i="29"/>
  <c r="N142" i="27"/>
  <c r="N154" i="31"/>
  <c r="N154" i="30"/>
  <c r="N154" i="29"/>
  <c r="N153" i="31"/>
  <c r="N128" i="31"/>
  <c r="N128" i="29"/>
  <c r="N155" i="31"/>
  <c r="N155" i="30"/>
  <c r="N155" i="29"/>
  <c r="N127" i="31"/>
  <c r="N127" i="29"/>
  <c r="N303" i="31"/>
  <c r="N303" i="29"/>
  <c r="N137" i="31"/>
  <c r="N137" i="30"/>
  <c r="N137" i="29"/>
  <c r="N136" i="31"/>
  <c r="N136" i="29"/>
  <c r="N135" i="29"/>
  <c r="N134" i="31"/>
  <c r="N134" i="29"/>
  <c r="N152" i="31"/>
  <c r="N152" i="30"/>
  <c r="N152" i="29"/>
  <c r="N151" i="31"/>
  <c r="N151" i="29"/>
  <c r="N150" i="29"/>
  <c r="N149" i="31"/>
  <c r="N149" i="30"/>
  <c r="N149" i="29"/>
  <c r="N149" i="27"/>
  <c r="N133" i="31"/>
  <c r="N133" i="30"/>
  <c r="N133" i="29"/>
  <c r="N286" i="31"/>
  <c r="N286" i="29"/>
  <c r="N148" i="31"/>
  <c r="N148" i="30"/>
  <c r="N148" i="29"/>
  <c r="N147" i="31"/>
  <c r="N147" i="30"/>
  <c r="N147" i="29"/>
  <c r="N146" i="29"/>
  <c r="N568" i="31"/>
  <c r="N568" i="29"/>
  <c r="N328" i="29"/>
  <c r="N171" i="31"/>
  <c r="N171" i="30"/>
  <c r="N171" i="29"/>
  <c r="N171" i="27"/>
  <c r="N170" i="31"/>
  <c r="N170" i="29"/>
  <c r="N169" i="31"/>
  <c r="N169" i="30"/>
  <c r="N169" i="29"/>
  <c r="N675" i="31"/>
  <c r="N675" i="29"/>
  <c r="N168" i="31"/>
  <c r="N168" i="30"/>
  <c r="N168" i="29"/>
  <c r="N167" i="29"/>
  <c r="N573" i="31"/>
  <c r="N573" i="29"/>
  <c r="N177" i="31"/>
  <c r="N177" i="29"/>
  <c r="N176" i="31"/>
  <c r="N176" i="30"/>
  <c r="N289" i="31"/>
  <c r="N289" i="29"/>
  <c r="N178" i="31"/>
  <c r="N178" i="29"/>
  <c r="N325" i="31"/>
  <c r="N325" i="29"/>
  <c r="N290" i="31"/>
  <c r="N290" i="30"/>
  <c r="N290" i="29"/>
  <c r="N692" i="31"/>
  <c r="N315" i="31"/>
  <c r="N315" i="29"/>
  <c r="N180" i="31"/>
  <c r="N179" i="31"/>
  <c r="N179" i="29"/>
  <c r="N175" i="29"/>
  <c r="N174" i="31"/>
  <c r="N174" i="29"/>
  <c r="N173" i="31"/>
  <c r="N173" i="29"/>
  <c r="N173" i="27"/>
  <c r="N157" i="31"/>
  <c r="N157" i="29"/>
  <c r="N667" i="31"/>
  <c r="N667" i="29"/>
  <c r="N429" i="31"/>
  <c r="N429" i="29"/>
  <c r="N166" i="30"/>
  <c r="N166" i="29"/>
  <c r="N673" i="31"/>
  <c r="N673" i="29"/>
  <c r="N400" i="31"/>
  <c r="N400" i="29"/>
  <c r="N291" i="31"/>
  <c r="N291" i="29"/>
  <c r="N291" i="27"/>
  <c r="N567" i="31"/>
  <c r="N567" i="29"/>
  <c r="N181" i="31"/>
  <c r="N181" i="29"/>
  <c r="N661" i="31"/>
  <c r="N661" i="29"/>
  <c r="N661" i="27"/>
  <c r="N172" i="31"/>
  <c r="N172" i="29"/>
  <c r="N576" i="31"/>
  <c r="N660" i="31"/>
  <c r="N660" i="29"/>
  <c r="N572" i="31"/>
  <c r="N572" i="27"/>
  <c r="N571" i="31"/>
  <c r="N571" i="29"/>
  <c r="N668" i="31"/>
  <c r="N668" i="29"/>
  <c r="N575" i="31"/>
  <c r="N575" i="29"/>
  <c r="N575" i="27"/>
  <c r="N574" i="31"/>
  <c r="N574" i="29"/>
  <c r="N165" i="29"/>
  <c r="N164" i="31"/>
  <c r="N164" i="30"/>
  <c r="N314" i="31"/>
  <c r="N314" i="30"/>
  <c r="N314" i="29"/>
  <c r="N680" i="31"/>
  <c r="N680" i="29"/>
  <c r="N288" i="31"/>
  <c r="N288" i="29"/>
  <c r="N689" i="31"/>
  <c r="N689" i="30"/>
  <c r="N689" i="29"/>
  <c r="N287" i="31"/>
  <c r="N287" i="29"/>
  <c r="N163" i="31"/>
  <c r="N163" i="29"/>
  <c r="N162" i="31"/>
  <c r="N162" i="30"/>
  <c r="N162" i="29"/>
  <c r="N160" i="29"/>
  <c r="N159" i="31"/>
  <c r="N159" i="29"/>
  <c r="N555" i="31"/>
  <c r="N555" i="30"/>
  <c r="N555" i="29"/>
  <c r="N585" i="31"/>
  <c r="N585" i="29"/>
  <c r="N580" i="31"/>
  <c r="N580" i="29"/>
  <c r="N557" i="31"/>
  <c r="N557" i="30"/>
  <c r="N557" i="29"/>
  <c r="N442" i="29"/>
  <c r="N406" i="31"/>
  <c r="N406" i="29"/>
  <c r="N690" i="31"/>
  <c r="N690" i="29"/>
  <c r="N690" i="27"/>
  <c r="N282" i="31"/>
  <c r="N101" i="31"/>
  <c r="N101" i="29"/>
  <c r="N102" i="31"/>
  <c r="N102" i="29"/>
  <c r="N100" i="31"/>
  <c r="N100" i="30"/>
  <c r="N100" i="29"/>
  <c r="N99" i="31"/>
  <c r="N99" i="29"/>
  <c r="N536" i="31"/>
  <c r="N656" i="31"/>
  <c r="N656" i="30"/>
  <c r="N656" i="29"/>
  <c r="N670" i="31"/>
  <c r="N281" i="29"/>
  <c r="N688" i="31"/>
  <c r="N688" i="29"/>
  <c r="N322" i="31"/>
  <c r="N322" i="30"/>
  <c r="N322" i="29"/>
  <c r="N109" i="31"/>
  <c r="N109" i="29"/>
  <c r="N108" i="31"/>
  <c r="N110" i="31"/>
  <c r="N110" i="29"/>
  <c r="N110" i="27"/>
  <c r="N107" i="31"/>
  <c r="N107" i="29"/>
  <c r="N540" i="31"/>
  <c r="N540" i="29"/>
  <c r="N448" i="31"/>
  <c r="N447" i="31"/>
  <c r="N447" i="29"/>
  <c r="N447" i="27"/>
  <c r="N446" i="31"/>
  <c r="N446" i="29"/>
  <c r="N444" i="31"/>
  <c r="N444" i="29"/>
  <c r="N439" i="31"/>
  <c r="N439" i="29"/>
  <c r="N439" i="27"/>
  <c r="N410" i="31"/>
  <c r="N410" i="29"/>
  <c r="N106" i="31"/>
  <c r="N106" i="29"/>
  <c r="N104" i="31"/>
  <c r="N104" i="29"/>
  <c r="N104" i="27"/>
  <c r="N340" i="31"/>
  <c r="N340" i="29"/>
  <c r="N338" i="31"/>
  <c r="N338" i="29"/>
  <c r="N103" i="31"/>
  <c r="N103" i="29"/>
  <c r="N103" i="27"/>
  <c r="N498" i="31"/>
  <c r="N498" i="29"/>
  <c r="N653" i="31"/>
  <c r="N696" i="31"/>
  <c r="N696" i="29"/>
  <c r="N696" i="27"/>
  <c r="N98" i="31"/>
  <c r="N98" i="29"/>
  <c r="N97" i="31"/>
  <c r="N97" i="29"/>
  <c r="N96" i="31"/>
  <c r="N96" i="29"/>
  <c r="N96" i="27"/>
  <c r="N578" i="31"/>
  <c r="N578" i="29"/>
  <c r="N569" i="31"/>
  <c r="N569" i="29"/>
  <c r="N411" i="31"/>
  <c r="N329" i="29"/>
  <c r="N329" i="27"/>
  <c r="N92" i="31"/>
  <c r="N92" i="29"/>
  <c r="N91" i="31"/>
  <c r="N91" i="29"/>
  <c r="N538" i="31"/>
  <c r="N538" i="29"/>
  <c r="N538" i="27"/>
  <c r="N94" i="31"/>
  <c r="N93" i="31"/>
  <c r="N95" i="29"/>
  <c r="N90" i="31"/>
  <c r="N90" i="30"/>
  <c r="N90" i="29"/>
  <c r="N89" i="31"/>
  <c r="N89" i="29"/>
  <c r="N285" i="31"/>
  <c r="N285" i="29"/>
  <c r="N120" i="31"/>
  <c r="N120" i="30"/>
  <c r="N120" i="29"/>
  <c r="N284" i="29"/>
  <c r="N126" i="29"/>
  <c r="N125" i="31"/>
  <c r="N125" i="29"/>
  <c r="N124" i="31"/>
  <c r="N124" i="30"/>
  <c r="N124" i="29"/>
  <c r="N123" i="31"/>
  <c r="N123" i="29"/>
  <c r="N489" i="29"/>
  <c r="N347" i="29"/>
  <c r="N347" i="27"/>
  <c r="N302" i="31"/>
  <c r="N302" i="29"/>
  <c r="N115" i="31"/>
  <c r="N114" i="31"/>
  <c r="N114" i="30"/>
  <c r="N114" i="29"/>
  <c r="N113" i="31"/>
  <c r="N113" i="29"/>
  <c r="N112" i="31"/>
  <c r="N112" i="29"/>
  <c r="N111" i="31"/>
  <c r="N111" i="30"/>
  <c r="N111" i="29"/>
  <c r="N478" i="29"/>
  <c r="N283" i="31"/>
  <c r="N283" i="29"/>
  <c r="N122" i="31"/>
  <c r="N122" i="30"/>
  <c r="N122" i="29"/>
  <c r="N121" i="31"/>
  <c r="N121" i="29"/>
  <c r="N74" i="31"/>
  <c r="N74" i="29"/>
  <c r="N119" i="29"/>
  <c r="N118" i="29"/>
  <c r="N117" i="31"/>
  <c r="N117" i="29"/>
  <c r="N116" i="31"/>
  <c r="N116" i="29"/>
  <c r="N271" i="31"/>
  <c r="N271" i="30"/>
  <c r="N271" i="29"/>
  <c r="N52" i="31"/>
  <c r="N52" i="29"/>
  <c r="N491" i="31"/>
  <c r="N491" i="29"/>
  <c r="N308" i="31"/>
  <c r="N308" i="29"/>
  <c r="N270" i="31"/>
  <c r="N270" i="30"/>
  <c r="N270" i="27"/>
  <c r="N45" i="29"/>
  <c r="N43" i="31"/>
  <c r="N43" i="29"/>
  <c r="N42" i="31"/>
  <c r="N42" i="30"/>
  <c r="N42" i="29"/>
  <c r="N41" i="31"/>
  <c r="N41" i="29"/>
  <c r="N40" i="31"/>
  <c r="N39" i="31"/>
  <c r="N38" i="31"/>
  <c r="N44" i="31"/>
  <c r="N44" i="29"/>
  <c r="N46" i="31"/>
  <c r="N46" i="29"/>
  <c r="N37" i="31"/>
  <c r="N37" i="30"/>
  <c r="N37" i="29"/>
  <c r="N60" i="31"/>
  <c r="N59" i="29"/>
  <c r="N61" i="31"/>
  <c r="N61" i="29"/>
  <c r="N62" i="31"/>
  <c r="N62" i="29"/>
  <c r="N62" i="27"/>
  <c r="N324" i="31"/>
  <c r="N58" i="31"/>
  <c r="N58" i="29"/>
  <c r="N57" i="29"/>
  <c r="N56" i="31"/>
  <c r="N56" i="30"/>
  <c r="N56" i="29"/>
  <c r="N55" i="31"/>
  <c r="N55" i="29"/>
  <c r="N53" i="31"/>
  <c r="N53" i="29"/>
  <c r="N53" i="27"/>
  <c r="N620" i="31"/>
  <c r="N620" i="29"/>
  <c r="N382" i="31"/>
  <c r="N275" i="31"/>
  <c r="N274" i="31"/>
  <c r="N274" i="30"/>
  <c r="N274" i="29"/>
  <c r="N273" i="31"/>
  <c r="N273" i="29"/>
  <c r="N272" i="29"/>
  <c r="N64" i="30"/>
  <c r="N64" i="29"/>
  <c r="N63" i="31"/>
  <c r="N69" i="31"/>
  <c r="N69" i="29"/>
  <c r="N70" i="31"/>
  <c r="N70" i="29"/>
  <c r="N73" i="31"/>
  <c r="N73" i="30"/>
  <c r="N71" i="31"/>
  <c r="N72" i="31"/>
  <c r="N72" i="29"/>
  <c r="N640" i="31"/>
  <c r="N640" i="30"/>
  <c r="N640" i="29"/>
  <c r="N402" i="31"/>
  <c r="N66" i="29"/>
  <c r="N279" i="31"/>
  <c r="N279" i="29"/>
  <c r="N278" i="31"/>
  <c r="N278" i="29"/>
  <c r="N278" i="27"/>
  <c r="N277" i="29"/>
  <c r="N276" i="31"/>
  <c r="N68" i="31"/>
  <c r="N68" i="29"/>
  <c r="N67" i="31"/>
  <c r="N67" i="30"/>
  <c r="N67" i="29"/>
  <c r="N88" i="31"/>
  <c r="N88" i="29"/>
  <c r="N280" i="31"/>
  <c r="N280" i="29"/>
  <c r="N280" i="27"/>
  <c r="N85" i="31"/>
  <c r="N85" i="29"/>
  <c r="N86" i="31"/>
  <c r="N77" i="31"/>
  <c r="N76" i="31"/>
  <c r="N76" i="30"/>
  <c r="N76" i="29"/>
  <c r="N79" i="31"/>
  <c r="N79" i="29"/>
  <c r="N78" i="31"/>
  <c r="N84" i="30"/>
  <c r="N84" i="29"/>
  <c r="N83" i="31"/>
  <c r="N82" i="31"/>
  <c r="N82" i="29"/>
  <c r="N81" i="31"/>
  <c r="N81" i="29"/>
  <c r="N80" i="31"/>
  <c r="N80" i="30"/>
  <c r="N80" i="29"/>
  <c r="N75" i="29"/>
  <c r="N10" i="29"/>
  <c r="N14" i="31"/>
  <c r="N14" i="29"/>
  <c r="N13" i="31"/>
  <c r="N13" i="30"/>
  <c r="N13" i="29"/>
  <c r="N598" i="29"/>
  <c r="N9" i="29"/>
  <c r="N332" i="31"/>
  <c r="N332" i="29"/>
  <c r="N332" i="27"/>
  <c r="N266" i="31"/>
  <c r="N266" i="29"/>
  <c r="N265" i="29"/>
  <c r="N22" i="31"/>
  <c r="N21" i="31"/>
  <c r="N21" i="30"/>
  <c r="N21" i="29"/>
  <c r="N20" i="31"/>
  <c r="N20" i="29"/>
  <c r="N19" i="31"/>
  <c r="N18" i="29"/>
  <c r="N17" i="31"/>
  <c r="N17" i="30"/>
  <c r="N17" i="29"/>
  <c r="N16" i="31"/>
  <c r="N16" i="29"/>
  <c r="N24" i="29"/>
  <c r="N23" i="29"/>
  <c r="N23" i="27"/>
  <c r="N333" i="31"/>
  <c r="N333" i="29"/>
  <c r="N269" i="31"/>
  <c r="N321" i="31"/>
  <c r="N321" i="30"/>
  <c r="N49" i="31"/>
  <c r="N49" i="30"/>
  <c r="N49" i="29"/>
  <c r="N268" i="29"/>
  <c r="N47" i="31"/>
  <c r="N47" i="29"/>
  <c r="N48" i="31"/>
  <c r="N48" i="30"/>
  <c r="N48" i="29"/>
  <c r="N51" i="29"/>
  <c r="N50" i="29"/>
  <c r="N553" i="31"/>
  <c r="N553" i="30"/>
  <c r="N553" i="29"/>
  <c r="N27" i="31"/>
  <c r="N27" i="29"/>
  <c r="N306" i="29"/>
  <c r="N33" i="29"/>
  <c r="N36" i="31"/>
  <c r="N36" i="30"/>
  <c r="N36" i="29"/>
  <c r="N29" i="31"/>
  <c r="N29" i="29"/>
  <c r="N427" i="31"/>
  <c r="N427" i="29"/>
  <c r="N317" i="31"/>
  <c r="N319" i="31"/>
  <c r="N319" i="29"/>
  <c r="N34" i="31"/>
  <c r="N34" i="29"/>
  <c r="N35" i="31"/>
  <c r="N35" i="30"/>
  <c r="N31" i="31"/>
  <c r="N31" i="27"/>
  <c r="N32" i="31"/>
  <c r="N32" i="29"/>
  <c r="N30" i="31"/>
  <c r="N30" i="29"/>
  <c r="N26" i="31"/>
  <c r="N305" i="29"/>
  <c r="N28" i="31"/>
  <c r="N28" i="29"/>
  <c r="N599" i="31"/>
  <c r="N599" i="29"/>
  <c r="N589" i="29"/>
  <c r="N589" i="27"/>
  <c r="N554" i="31"/>
  <c r="N25" i="31"/>
  <c r="N25" i="29"/>
  <c r="N6" i="31"/>
  <c r="N6" i="30"/>
  <c r="N6" i="29"/>
  <c r="N267" i="31"/>
  <c r="N5" i="31"/>
  <c r="N4" i="31"/>
  <c r="N4" i="29"/>
  <c r="N15" i="31"/>
  <c r="N15" i="29"/>
  <c r="N15" i="27"/>
  <c r="N11" i="31"/>
  <c r="N11" i="29"/>
  <c r="N8" i="29"/>
  <c r="N476" i="31"/>
  <c r="N476" i="29"/>
  <c r="N323" i="31"/>
  <c r="N323" i="30"/>
  <c r="N323" i="29"/>
  <c r="N264" i="29"/>
  <c r="N12" i="31"/>
  <c r="N7" i="30"/>
  <c r="N7" i="29"/>
  <c r="N158" i="31"/>
  <c r="N158" i="29"/>
  <c r="N65" i="31"/>
  <c r="N65" i="29"/>
  <c r="N205" i="29"/>
  <c r="N2" i="29"/>
  <c r="N2" i="27"/>
  <c r="N3" i="31"/>
  <c r="N3" i="29"/>
  <c r="T828" i="27"/>
  <c r="T818" i="27"/>
  <c r="T810" i="27"/>
  <c r="T769" i="27"/>
  <c r="T770" i="27"/>
  <c r="T764" i="27"/>
  <c r="T754" i="29"/>
  <c r="T755" i="31"/>
  <c r="T755" i="29"/>
  <c r="T756" i="31"/>
  <c r="T756" i="29"/>
  <c r="T749" i="31"/>
  <c r="T749" i="29"/>
  <c r="T748" i="31"/>
  <c r="T748" i="29"/>
  <c r="T747" i="31"/>
  <c r="T747" i="29"/>
  <c r="T736" i="31"/>
  <c r="T736" i="29"/>
  <c r="T736" i="27"/>
  <c r="T733" i="31"/>
  <c r="T733" i="29"/>
  <c r="T733" i="27"/>
  <c r="T734" i="31"/>
  <c r="T734" i="29"/>
  <c r="T726" i="31"/>
  <c r="T726" i="29"/>
  <c r="T727" i="31"/>
  <c r="T727" i="29"/>
  <c r="T727" i="27"/>
  <c r="T732" i="31"/>
  <c r="T732" i="29"/>
  <c r="T732" i="27"/>
  <c r="T730" i="31"/>
  <c r="T730" i="29"/>
  <c r="T718" i="31"/>
  <c r="T718" i="29"/>
  <c r="T709" i="31"/>
  <c r="T709" i="29"/>
  <c r="T709" i="27"/>
  <c r="T717" i="31"/>
  <c r="T717" i="29"/>
  <c r="T717" i="27"/>
  <c r="T722" i="31"/>
  <c r="T722" i="29"/>
  <c r="T720" i="31"/>
  <c r="T720" i="29"/>
  <c r="T713" i="31"/>
  <c r="T713" i="29"/>
  <c r="T716" i="31"/>
  <c r="T716" i="29"/>
  <c r="T716" i="27"/>
  <c r="T714" i="31"/>
  <c r="T714" i="29"/>
  <c r="T703" i="31"/>
  <c r="T703" i="29"/>
  <c r="T700" i="31"/>
  <c r="T700" i="29"/>
  <c r="T700" i="27"/>
  <c r="T706" i="31"/>
  <c r="T706" i="29"/>
  <c r="T706" i="27"/>
  <c r="T699" i="31"/>
  <c r="T699" i="29"/>
  <c r="T704" i="29"/>
  <c r="T642" i="31"/>
  <c r="T642" i="29"/>
  <c r="T492" i="31"/>
  <c r="T492" i="29"/>
  <c r="T327" i="31"/>
  <c r="T327" i="29"/>
  <c r="T318" i="31"/>
  <c r="T318" i="29"/>
  <c r="T371" i="31"/>
  <c r="T371" i="29"/>
  <c r="T251" i="31"/>
  <c r="T251" i="29"/>
  <c r="T251" i="27"/>
  <c r="T250" i="31"/>
  <c r="T250" i="29"/>
  <c r="T250" i="27"/>
  <c r="T249" i="31"/>
  <c r="T249" i="29"/>
  <c r="T248" i="31"/>
  <c r="T248" i="29"/>
  <c r="T247" i="31"/>
  <c r="T247" i="29"/>
  <c r="T246" i="31"/>
  <c r="T246" i="29"/>
  <c r="T245" i="31"/>
  <c r="T245" i="29"/>
  <c r="T649" i="31"/>
  <c r="T649" i="29"/>
  <c r="T258" i="31"/>
  <c r="T258" i="29"/>
  <c r="AB258" i="29" s="1"/>
  <c r="T257" i="31"/>
  <c r="T257" i="29"/>
  <c r="T643" i="31"/>
  <c r="T643" i="29"/>
  <c r="T253" i="31"/>
  <c r="T253" i="29"/>
  <c r="T252" i="31"/>
  <c r="T252" i="29"/>
  <c r="T259" i="31"/>
  <c r="T259" i="29"/>
  <c r="T299" i="31"/>
  <c r="T299" i="29"/>
  <c r="T254" i="31"/>
  <c r="T621" i="31"/>
  <c r="T621" i="29"/>
  <c r="T622" i="31"/>
  <c r="T622" i="29"/>
  <c r="T622" i="27"/>
  <c r="T623" i="31"/>
  <c r="T623" i="29"/>
  <c r="T623" i="27"/>
  <c r="T255" i="31"/>
  <c r="T255" i="29"/>
  <c r="T409" i="31"/>
  <c r="T263" i="31"/>
  <c r="T263" i="29"/>
  <c r="T263" i="27"/>
  <c r="T313" i="31"/>
  <c r="T313" i="29"/>
  <c r="T313" i="27"/>
  <c r="T261" i="31"/>
  <c r="T261" i="29"/>
  <c r="T260" i="31"/>
  <c r="T260" i="29"/>
  <c r="T256" i="31"/>
  <c r="T256" i="29"/>
  <c r="T256" i="27"/>
  <c r="T370" i="31"/>
  <c r="T370" i="29"/>
  <c r="T370" i="27"/>
  <c r="T262" i="31"/>
  <c r="T262" i="29"/>
  <c r="T320" i="31"/>
  <c r="T320" i="29"/>
  <c r="T237" i="31"/>
  <c r="T237" i="29"/>
  <c r="T237" i="27"/>
  <c r="T236" i="31"/>
  <c r="AB236" i="31" s="1"/>
  <c r="T236" i="29"/>
  <c r="T236" i="27"/>
  <c r="T235" i="31"/>
  <c r="T235" i="29"/>
  <c r="T238" i="31"/>
  <c r="T238" i="29"/>
  <c r="T234" i="31"/>
  <c r="T234" i="29"/>
  <c r="T310" i="31"/>
  <c r="T310" i="29"/>
  <c r="T194" i="31"/>
  <c r="T194" i="29"/>
  <c r="T239" i="31"/>
  <c r="T239" i="29"/>
  <c r="T316" i="31"/>
  <c r="T316" i="29"/>
  <c r="T300" i="31"/>
  <c r="T300" i="29"/>
  <c r="T233" i="31"/>
  <c r="T232" i="31"/>
  <c r="T232" i="29"/>
  <c r="T231" i="31"/>
  <c r="T231" i="29"/>
  <c r="T230" i="31"/>
  <c r="T230" i="29"/>
  <c r="T587" i="31"/>
  <c r="T587" i="29"/>
  <c r="T229" i="31"/>
  <c r="T229" i="29"/>
  <c r="T563" i="31"/>
  <c r="T563" i="29"/>
  <c r="T501" i="31"/>
  <c r="T501" i="29"/>
  <c r="T583" i="31"/>
  <c r="T583" i="29"/>
  <c r="T582" i="31"/>
  <c r="T582" i="29"/>
  <c r="T312" i="31"/>
  <c r="T312" i="29"/>
  <c r="T311" i="31"/>
  <c r="T311" i="29"/>
  <c r="T301" i="31"/>
  <c r="T301" i="29"/>
  <c r="T298" i="31"/>
  <c r="T298" i="29"/>
  <c r="T298" i="27"/>
  <c r="T244" i="31"/>
  <c r="T244" i="29"/>
  <c r="T243" i="31"/>
  <c r="T243" i="29"/>
  <c r="T242" i="31"/>
  <c r="T242" i="29"/>
  <c r="T242" i="27"/>
  <c r="T241" i="31"/>
  <c r="T241" i="29"/>
  <c r="T241" i="27"/>
  <c r="T240" i="31"/>
  <c r="T240" i="29"/>
  <c r="T518" i="31"/>
  <c r="T518" i="29"/>
  <c r="T584" i="31"/>
  <c r="T584" i="29"/>
  <c r="T584" i="27"/>
  <c r="T424" i="31"/>
  <c r="T424" i="29"/>
  <c r="T424" i="27"/>
  <c r="T188" i="31"/>
  <c r="T188" i="29"/>
  <c r="T187" i="31"/>
  <c r="T187" i="29"/>
  <c r="T519" i="31"/>
  <c r="T519" i="29"/>
  <c r="AB519" i="29" s="1"/>
  <c r="T519" i="27"/>
  <c r="T423" i="31"/>
  <c r="T423" i="29"/>
  <c r="T423" i="27"/>
  <c r="T422" i="31"/>
  <c r="T422" i="29"/>
  <c r="T191" i="31"/>
  <c r="T191" i="29"/>
  <c r="T197" i="31"/>
  <c r="T197" i="27"/>
  <c r="T196" i="31"/>
  <c r="T196" i="29"/>
  <c r="AB196" i="29" s="1"/>
  <c r="T195" i="31"/>
  <c r="T195" i="29"/>
  <c r="T193" i="31"/>
  <c r="T193" i="29"/>
  <c r="T192" i="31"/>
  <c r="T192" i="29"/>
  <c r="T190" i="31"/>
  <c r="T190" i="29"/>
  <c r="T190" i="27"/>
  <c r="T189" i="31"/>
  <c r="T189" i="29"/>
  <c r="T189" i="27"/>
  <c r="T665" i="31"/>
  <c r="T665" i="29"/>
  <c r="T678" i="31"/>
  <c r="T678" i="29"/>
  <c r="T435" i="31"/>
  <c r="T435" i="29"/>
  <c r="T435" i="27"/>
  <c r="T420" i="29"/>
  <c r="T415" i="31"/>
  <c r="T415" i="29"/>
  <c r="T307" i="31"/>
  <c r="T307" i="29"/>
  <c r="AE307" i="29" s="1"/>
  <c r="T199" i="31"/>
  <c r="T199" i="29"/>
  <c r="T199" i="27"/>
  <c r="T200" i="31"/>
  <c r="T200" i="29"/>
  <c r="T595" i="31"/>
  <c r="T595" i="29"/>
  <c r="T198" i="31"/>
  <c r="T198" i="29"/>
  <c r="T431" i="31"/>
  <c r="T431" i="29"/>
  <c r="T431" i="27"/>
  <c r="T434" i="31"/>
  <c r="T434" i="29"/>
  <c r="T433" i="31"/>
  <c r="T433" i="29"/>
  <c r="T345" i="31"/>
  <c r="T345" i="29"/>
  <c r="T341" i="31"/>
  <c r="T341" i="29"/>
  <c r="T341" i="27"/>
  <c r="T337" i="31"/>
  <c r="T337" i="29"/>
  <c r="T186" i="31"/>
  <c r="AB186" i="31" s="1"/>
  <c r="T186" i="29"/>
  <c r="T297" i="31"/>
  <c r="T297" i="29"/>
  <c r="T295" i="31"/>
  <c r="T295" i="29"/>
  <c r="T295" i="27"/>
  <c r="T185" i="31"/>
  <c r="T185" i="29"/>
  <c r="T184" i="31"/>
  <c r="T184" i="29"/>
  <c r="T184" i="27"/>
  <c r="T368" i="31"/>
  <c r="AE368" i="31" s="1"/>
  <c r="T368" i="29"/>
  <c r="T182" i="31"/>
  <c r="T344" i="31"/>
  <c r="T344" i="29"/>
  <c r="T344" i="27"/>
  <c r="T183" i="31"/>
  <c r="T183" i="29"/>
  <c r="T183" i="27"/>
  <c r="T326" i="31"/>
  <c r="T326" i="29"/>
  <c r="T294" i="31"/>
  <c r="T294" i="29"/>
  <c r="T517" i="31"/>
  <c r="T517" i="29"/>
  <c r="T517" i="27"/>
  <c r="T293" i="31"/>
  <c r="T293" i="29"/>
  <c r="T292" i="31"/>
  <c r="T292" i="29"/>
  <c r="T202" i="29"/>
  <c r="T201" i="31"/>
  <c r="T201" i="29"/>
  <c r="T203" i="31"/>
  <c r="T203" i="29"/>
  <c r="T203" i="27"/>
  <c r="T204" i="31"/>
  <c r="T204" i="29"/>
  <c r="T204" i="27"/>
  <c r="T611" i="31"/>
  <c r="T611" i="29"/>
  <c r="T561" i="31"/>
  <c r="T561" i="29"/>
  <c r="T581" i="31"/>
  <c r="T581" i="29"/>
  <c r="T679" i="31"/>
  <c r="T679" i="29"/>
  <c r="T679" i="27"/>
  <c r="T562" i="31"/>
  <c r="T562" i="29"/>
  <c r="T339" i="31"/>
  <c r="T339" i="29"/>
  <c r="T521" i="31"/>
  <c r="T521" i="29"/>
  <c r="T521" i="27"/>
  <c r="T516" i="31"/>
  <c r="T516" i="29"/>
  <c r="T516" i="27"/>
  <c r="T342" i="31"/>
  <c r="T342" i="29"/>
  <c r="T221" i="31"/>
  <c r="T221" i="29"/>
  <c r="T222" i="31"/>
  <c r="T222" i="29"/>
  <c r="T228" i="29"/>
  <c r="T228" i="27"/>
  <c r="T225" i="31"/>
  <c r="T225" i="29"/>
  <c r="T226" i="31"/>
  <c r="T226" i="29"/>
  <c r="T227" i="31"/>
  <c r="T227" i="29"/>
  <c r="T207" i="31"/>
  <c r="T207" i="29"/>
  <c r="T207" i="27"/>
  <c r="T213" i="31"/>
  <c r="T213" i="29"/>
  <c r="T212" i="31"/>
  <c r="T212" i="29"/>
  <c r="T214" i="31"/>
  <c r="T214" i="29"/>
  <c r="T304" i="31"/>
  <c r="T304" i="29"/>
  <c r="T219" i="31"/>
  <c r="T219" i="29"/>
  <c r="T219" i="27"/>
  <c r="T664" i="31"/>
  <c r="T664" i="29"/>
  <c r="T664" i="27"/>
  <c r="T369" i="31"/>
  <c r="T369" i="29"/>
  <c r="T346" i="31"/>
  <c r="T346" i="29"/>
  <c r="T296" i="31"/>
  <c r="T296" i="29"/>
  <c r="T296" i="27"/>
  <c r="T412" i="31"/>
  <c r="T412" i="29"/>
  <c r="T412" i="27"/>
  <c r="T343" i="31"/>
  <c r="T343" i="29"/>
  <c r="T216" i="31"/>
  <c r="T216" i="29"/>
  <c r="T218" i="31"/>
  <c r="T218" i="29"/>
  <c r="T218" i="27"/>
  <c r="T217" i="31"/>
  <c r="T217" i="29"/>
  <c r="T217" i="27"/>
  <c r="T220" i="31"/>
  <c r="T220" i="29"/>
  <c r="T335" i="31"/>
  <c r="T335" i="29"/>
  <c r="T224" i="31"/>
  <c r="T224" i="29"/>
  <c r="T224" i="27"/>
  <c r="T223" i="31"/>
  <c r="T223" i="29"/>
  <c r="T223" i="27"/>
  <c r="T432" i="31"/>
  <c r="T432" i="29"/>
  <c r="T426" i="31"/>
  <c r="T426" i="29"/>
  <c r="T365" i="31"/>
  <c r="T365" i="29"/>
  <c r="T365" i="27"/>
  <c r="T336" i="31"/>
  <c r="T336" i="29"/>
  <c r="T336" i="27"/>
  <c r="T331" i="31"/>
  <c r="T331" i="29"/>
  <c r="T330" i="31"/>
  <c r="T330" i="29"/>
  <c r="T215" i="31"/>
  <c r="T215" i="29"/>
  <c r="T215" i="27"/>
  <c r="T211" i="31"/>
  <c r="T211" i="29"/>
  <c r="T211" i="27"/>
  <c r="T210" i="31"/>
  <c r="T210" i="29"/>
  <c r="T209" i="31"/>
  <c r="T209" i="29"/>
  <c r="T208" i="31"/>
  <c r="T208" i="29"/>
  <c r="T208" i="27"/>
  <c r="T594" i="31"/>
  <c r="T594" i="29"/>
  <c r="T594" i="27"/>
  <c r="T596" i="31"/>
  <c r="T596" i="29"/>
  <c r="T334" i="29"/>
  <c r="T206" i="31"/>
  <c r="T206" i="29"/>
  <c r="T206" i="27"/>
  <c r="T130" i="31"/>
  <c r="T130" i="29"/>
  <c r="T130" i="27"/>
  <c r="T129" i="31"/>
  <c r="T129" i="29"/>
  <c r="T618" i="29"/>
  <c r="T156" i="31"/>
  <c r="T156" i="29"/>
  <c r="T131" i="31"/>
  <c r="T131" i="29"/>
  <c r="T131" i="27"/>
  <c r="T132" i="31"/>
  <c r="T132" i="29"/>
  <c r="T132" i="27"/>
  <c r="T139" i="31"/>
  <c r="T139" i="29"/>
  <c r="T140" i="31"/>
  <c r="T140" i="29"/>
  <c r="T138" i="31"/>
  <c r="T138" i="29"/>
  <c r="T138" i="27"/>
  <c r="T141" i="31"/>
  <c r="T141" i="29"/>
  <c r="T141" i="27"/>
  <c r="T144" i="31"/>
  <c r="T144" i="29"/>
  <c r="T145" i="31"/>
  <c r="T145" i="29"/>
  <c r="T143" i="31"/>
  <c r="T143" i="29"/>
  <c r="T142" i="31"/>
  <c r="T142" i="29"/>
  <c r="T154" i="31"/>
  <c r="T154" i="29"/>
  <c r="T153" i="31"/>
  <c r="T153" i="29"/>
  <c r="T128" i="31"/>
  <c r="T128" i="29"/>
  <c r="T128" i="27"/>
  <c r="T155" i="31"/>
  <c r="T155" i="29"/>
  <c r="T127" i="31"/>
  <c r="T127" i="29"/>
  <c r="T303" i="31"/>
  <c r="T303" i="29"/>
  <c r="T137" i="31"/>
  <c r="T137" i="29"/>
  <c r="T137" i="27"/>
  <c r="T136" i="31"/>
  <c r="T136" i="29"/>
  <c r="T135" i="31"/>
  <c r="T135" i="29"/>
  <c r="T134" i="31"/>
  <c r="T134" i="29"/>
  <c r="T152" i="31"/>
  <c r="T152" i="29"/>
  <c r="T152" i="27"/>
  <c r="T151" i="31"/>
  <c r="T151" i="29"/>
  <c r="T150" i="31"/>
  <c r="T150" i="29"/>
  <c r="T149" i="31"/>
  <c r="T149" i="29"/>
  <c r="T133" i="31"/>
  <c r="T133" i="29"/>
  <c r="T286" i="31"/>
  <c r="T286" i="29"/>
  <c r="T286" i="27"/>
  <c r="T148" i="31"/>
  <c r="T148" i="29"/>
  <c r="T148" i="27"/>
  <c r="T147" i="31"/>
  <c r="T147" i="29"/>
  <c r="T146" i="31"/>
  <c r="T146" i="29"/>
  <c r="T568" i="31"/>
  <c r="T568" i="29"/>
  <c r="T568" i="27"/>
  <c r="T328" i="31"/>
  <c r="T328" i="29"/>
  <c r="T328" i="27"/>
  <c r="T171" i="31"/>
  <c r="T171" i="29"/>
  <c r="T170" i="31"/>
  <c r="T170" i="29"/>
  <c r="T169" i="31"/>
  <c r="T169" i="29"/>
  <c r="T675" i="31"/>
  <c r="T675" i="29"/>
  <c r="T168" i="31"/>
  <c r="T168" i="29"/>
  <c r="T167" i="31"/>
  <c r="T167" i="29"/>
  <c r="T573" i="31"/>
  <c r="T573" i="29"/>
  <c r="T573" i="27"/>
  <c r="T177" i="31"/>
  <c r="T177" i="29"/>
  <c r="T176" i="31"/>
  <c r="T176" i="29"/>
  <c r="T289" i="31"/>
  <c r="T289" i="29"/>
  <c r="T178" i="31"/>
  <c r="T325" i="31"/>
  <c r="T325" i="29"/>
  <c r="T325" i="27"/>
  <c r="T290" i="31"/>
  <c r="T290" i="29"/>
  <c r="T692" i="31"/>
  <c r="T692" i="29"/>
  <c r="T315" i="31"/>
  <c r="T315" i="29"/>
  <c r="T180" i="29"/>
  <c r="T180" i="27"/>
  <c r="T179" i="31"/>
  <c r="T179" i="29"/>
  <c r="T175" i="31"/>
  <c r="T175" i="29"/>
  <c r="T174" i="31"/>
  <c r="T174" i="29"/>
  <c r="AE174" i="29" s="1"/>
  <c r="T173" i="31"/>
  <c r="T173" i="29"/>
  <c r="T173" i="27"/>
  <c r="T157" i="31"/>
  <c r="T157" i="29"/>
  <c r="T667" i="31"/>
  <c r="T667" i="29"/>
  <c r="T429" i="31"/>
  <c r="T429" i="29"/>
  <c r="T166" i="31"/>
  <c r="T166" i="29"/>
  <c r="T166" i="27"/>
  <c r="T673" i="31"/>
  <c r="T673" i="27"/>
  <c r="T400" i="31"/>
  <c r="T400" i="29"/>
  <c r="T291" i="31"/>
  <c r="T291" i="29"/>
  <c r="T567" i="31"/>
  <c r="T567" i="29"/>
  <c r="T181" i="31"/>
  <c r="T181" i="29"/>
  <c r="T661" i="31"/>
  <c r="T661" i="29"/>
  <c r="T172" i="31"/>
  <c r="T172" i="29"/>
  <c r="T576" i="31"/>
  <c r="T576" i="29"/>
  <c r="T660" i="31"/>
  <c r="T660" i="29"/>
  <c r="T572" i="31"/>
  <c r="T572" i="29"/>
  <c r="T571" i="31"/>
  <c r="T571" i="29"/>
  <c r="T668" i="31"/>
  <c r="T668" i="29"/>
  <c r="T575" i="31"/>
  <c r="T575" i="29"/>
  <c r="T574" i="31"/>
  <c r="T165" i="31"/>
  <c r="T165" i="29"/>
  <c r="T164" i="31"/>
  <c r="T164" i="29"/>
  <c r="T314" i="31"/>
  <c r="T314" i="29"/>
  <c r="T680" i="31"/>
  <c r="T680" i="29"/>
  <c r="T288" i="31"/>
  <c r="T288" i="29"/>
  <c r="T689" i="31"/>
  <c r="T689" i="29"/>
  <c r="T287" i="31"/>
  <c r="T287" i="29"/>
  <c r="T163" i="31"/>
  <c r="T163" i="29"/>
  <c r="T162" i="31"/>
  <c r="T162" i="29"/>
  <c r="T161" i="31"/>
  <c r="T161" i="29"/>
  <c r="T160" i="31"/>
  <c r="T160" i="29"/>
  <c r="T159" i="31"/>
  <c r="T159" i="29"/>
  <c r="T555" i="31"/>
  <c r="T555" i="29"/>
  <c r="T555" i="27"/>
  <c r="T585" i="31"/>
  <c r="T585" i="29"/>
  <c r="T580" i="31"/>
  <c r="T580" i="29"/>
  <c r="T557" i="31"/>
  <c r="T557" i="29"/>
  <c r="T442" i="31"/>
  <c r="T442" i="29"/>
  <c r="T442" i="27"/>
  <c r="T406" i="31"/>
  <c r="T406" i="29"/>
  <c r="T690" i="31"/>
  <c r="T690" i="29"/>
  <c r="T282" i="31"/>
  <c r="T282" i="29"/>
  <c r="T101" i="31"/>
  <c r="T101" i="29"/>
  <c r="T101" i="27"/>
  <c r="T102" i="31"/>
  <c r="T102" i="29"/>
  <c r="T100" i="31"/>
  <c r="T100" i="29"/>
  <c r="T99" i="31"/>
  <c r="T99" i="29"/>
  <c r="T536" i="31"/>
  <c r="T536" i="29"/>
  <c r="T536" i="27"/>
  <c r="T656" i="31"/>
  <c r="T656" i="29"/>
  <c r="T670" i="31"/>
  <c r="T670" i="29"/>
  <c r="T281" i="31"/>
  <c r="T281" i="29"/>
  <c r="T688" i="31"/>
  <c r="T688" i="29"/>
  <c r="T688" i="27"/>
  <c r="T322" i="31"/>
  <c r="T109" i="31"/>
  <c r="T109" i="29"/>
  <c r="T108" i="31"/>
  <c r="T108" i="29"/>
  <c r="T110" i="31"/>
  <c r="T110" i="29"/>
  <c r="T107" i="31"/>
  <c r="T107" i="29"/>
  <c r="T540" i="31"/>
  <c r="T540" i="29"/>
  <c r="T448" i="31"/>
  <c r="T448" i="29"/>
  <c r="T447" i="31"/>
  <c r="T447" i="29"/>
  <c r="T446" i="31"/>
  <c r="T446" i="29"/>
  <c r="T444" i="31"/>
  <c r="T439" i="31"/>
  <c r="T439" i="29"/>
  <c r="T410" i="31"/>
  <c r="T410" i="29"/>
  <c r="T106" i="31"/>
  <c r="T105" i="31"/>
  <c r="T105" i="29"/>
  <c r="T104" i="31"/>
  <c r="T104" i="29"/>
  <c r="T340" i="31"/>
  <c r="T340" i="29"/>
  <c r="T338" i="31"/>
  <c r="T338" i="29"/>
  <c r="T103" i="31"/>
  <c r="T103" i="29"/>
  <c r="T498" i="31"/>
  <c r="T498" i="29"/>
  <c r="T653" i="31"/>
  <c r="T653" i="29"/>
  <c r="T309" i="31"/>
  <c r="T309" i="29"/>
  <c r="T696" i="31"/>
  <c r="T696" i="29"/>
  <c r="T98" i="31"/>
  <c r="T98" i="29"/>
  <c r="T97" i="31"/>
  <c r="T97" i="29"/>
  <c r="T96" i="31"/>
  <c r="T96" i="29"/>
  <c r="T578" i="31"/>
  <c r="T578" i="29"/>
  <c r="T569" i="31"/>
  <c r="T569" i="29"/>
  <c r="T411" i="31"/>
  <c r="T411" i="29"/>
  <c r="T329" i="31"/>
  <c r="T329" i="29"/>
  <c r="T92" i="31"/>
  <c r="T92" i="29"/>
  <c r="T91" i="31"/>
  <c r="T91" i="29"/>
  <c r="T538" i="31"/>
  <c r="T538" i="29"/>
  <c r="T94" i="31"/>
  <c r="T94" i="29"/>
  <c r="T93" i="31"/>
  <c r="T93" i="29"/>
  <c r="T95" i="31"/>
  <c r="T95" i="29"/>
  <c r="T90" i="31"/>
  <c r="T90" i="29"/>
  <c r="T89" i="31"/>
  <c r="T89" i="29"/>
  <c r="T285" i="31"/>
  <c r="T285" i="29"/>
  <c r="T285" i="27"/>
  <c r="T120" i="31"/>
  <c r="T120" i="29"/>
  <c r="T284" i="31"/>
  <c r="T284" i="29"/>
  <c r="AE284" i="29" s="1"/>
  <c r="T126" i="31"/>
  <c r="T126" i="29"/>
  <c r="T125" i="31"/>
  <c r="T124" i="31"/>
  <c r="T123" i="31"/>
  <c r="T123" i="29"/>
  <c r="T489" i="31"/>
  <c r="T489" i="29"/>
  <c r="T347" i="31"/>
  <c r="T347" i="29"/>
  <c r="T302" i="31"/>
  <c r="T302" i="29"/>
  <c r="T115" i="31"/>
  <c r="T115" i="29"/>
  <c r="T114" i="31"/>
  <c r="T114" i="29"/>
  <c r="T113" i="31"/>
  <c r="T113" i="29"/>
  <c r="T112" i="31"/>
  <c r="T112" i="29"/>
  <c r="T111" i="31"/>
  <c r="T111" i="29"/>
  <c r="T478" i="31"/>
  <c r="T478" i="29"/>
  <c r="T477" i="31"/>
  <c r="T477" i="29"/>
  <c r="T283" i="31"/>
  <c r="T283" i="29"/>
  <c r="T122" i="31"/>
  <c r="T122" i="29"/>
  <c r="T121" i="31"/>
  <c r="T121" i="29"/>
  <c r="T74" i="31"/>
  <c r="T74" i="29"/>
  <c r="T119" i="31"/>
  <c r="T119" i="29"/>
  <c r="T118" i="31"/>
  <c r="T118" i="29"/>
  <c r="T117" i="31"/>
  <c r="T117" i="29"/>
  <c r="T116" i="31"/>
  <c r="T116" i="29"/>
  <c r="T271" i="31"/>
  <c r="T271" i="29"/>
  <c r="T52" i="29"/>
  <c r="T491" i="31"/>
  <c r="T491" i="29"/>
  <c r="T308" i="31"/>
  <c r="T308" i="29"/>
  <c r="T270" i="31"/>
  <c r="T270" i="29"/>
  <c r="T45" i="31"/>
  <c r="T45" i="29"/>
  <c r="T43" i="31"/>
  <c r="T43" i="29"/>
  <c r="T42" i="31"/>
  <c r="T42" i="29"/>
  <c r="T41" i="31"/>
  <c r="T41" i="29"/>
  <c r="T40" i="31"/>
  <c r="T40" i="29"/>
  <c r="T39" i="29"/>
  <c r="T38" i="31"/>
  <c r="T38" i="29"/>
  <c r="T44" i="31"/>
  <c r="T44" i="29"/>
  <c r="T46" i="31"/>
  <c r="T46" i="29"/>
  <c r="T37" i="31"/>
  <c r="T37" i="29"/>
  <c r="T60" i="31"/>
  <c r="T60" i="29"/>
  <c r="T59" i="31"/>
  <c r="T59" i="29"/>
  <c r="T61" i="31"/>
  <c r="T61" i="29"/>
  <c r="T62" i="31"/>
  <c r="T62" i="29"/>
  <c r="T324" i="31"/>
  <c r="T324" i="29"/>
  <c r="T58" i="31"/>
  <c r="T58" i="29"/>
  <c r="T57" i="31"/>
  <c r="T57" i="29"/>
  <c r="T56" i="31"/>
  <c r="T56" i="29"/>
  <c r="T55" i="31"/>
  <c r="T55" i="29"/>
  <c r="T54" i="31"/>
  <c r="T54" i="29"/>
  <c r="T53" i="31"/>
  <c r="T53" i="29"/>
  <c r="T620" i="31"/>
  <c r="T620" i="29"/>
  <c r="T382" i="29"/>
  <c r="T275" i="31"/>
  <c r="T275" i="29"/>
  <c r="T274" i="31"/>
  <c r="T274" i="29"/>
  <c r="T273" i="31"/>
  <c r="T273" i="29"/>
  <c r="T272" i="31"/>
  <c r="T272" i="29"/>
  <c r="T64" i="31"/>
  <c r="T64" i="29"/>
  <c r="T63" i="31"/>
  <c r="T69" i="31"/>
  <c r="T69" i="29"/>
  <c r="T70" i="31"/>
  <c r="T70" i="27"/>
  <c r="T73" i="31"/>
  <c r="T71" i="31"/>
  <c r="T71" i="29"/>
  <c r="T72" i="31"/>
  <c r="T72" i="29"/>
  <c r="T640" i="31"/>
  <c r="T640" i="29"/>
  <c r="T640" i="27"/>
  <c r="T402" i="31"/>
  <c r="T66" i="31"/>
  <c r="T66" i="29"/>
  <c r="T279" i="31"/>
  <c r="T279" i="29"/>
  <c r="T278" i="31"/>
  <c r="T278" i="29"/>
  <c r="T278" i="27"/>
  <c r="T277" i="31"/>
  <c r="T276" i="31"/>
  <c r="T276" i="29"/>
  <c r="T68" i="29"/>
  <c r="T67" i="31"/>
  <c r="T67" i="29"/>
  <c r="T67" i="27"/>
  <c r="T88" i="31"/>
  <c r="T87" i="31"/>
  <c r="T87" i="29"/>
  <c r="T280" i="31"/>
  <c r="T280" i="29"/>
  <c r="T85" i="31"/>
  <c r="T85" i="29"/>
  <c r="T85" i="27"/>
  <c r="T86" i="31"/>
  <c r="T77" i="31"/>
  <c r="T77" i="29"/>
  <c r="T76" i="31"/>
  <c r="T76" i="29"/>
  <c r="T79" i="31"/>
  <c r="T79" i="29"/>
  <c r="T79" i="27"/>
  <c r="T78" i="31"/>
  <c r="T84" i="31"/>
  <c r="T84" i="29"/>
  <c r="T83" i="29"/>
  <c r="T82" i="31"/>
  <c r="T82" i="29"/>
  <c r="T82" i="27"/>
  <c r="T81" i="29"/>
  <c r="T80" i="29"/>
  <c r="T75" i="31"/>
  <c r="T75" i="29"/>
  <c r="T10" i="31"/>
  <c r="T10" i="29"/>
  <c r="T14" i="31"/>
  <c r="T13" i="31"/>
  <c r="T598" i="31"/>
  <c r="T598" i="29"/>
  <c r="T9" i="31"/>
  <c r="T9" i="29"/>
  <c r="T332" i="31"/>
  <c r="T332" i="29"/>
  <c r="T266" i="31"/>
  <c r="T266" i="29"/>
  <c r="T265" i="31"/>
  <c r="T265" i="29"/>
  <c r="T22" i="29"/>
  <c r="T21" i="29"/>
  <c r="T20" i="31"/>
  <c r="T20" i="29"/>
  <c r="T19" i="29"/>
  <c r="T18" i="31"/>
  <c r="T18" i="29"/>
  <c r="T17" i="31"/>
  <c r="T17" i="29"/>
  <c r="T16" i="31"/>
  <c r="T16" i="29"/>
  <c r="T23" i="31"/>
  <c r="T23" i="29"/>
  <c r="T333" i="31"/>
  <c r="T333" i="29"/>
  <c r="T269" i="31"/>
  <c r="T269" i="29"/>
  <c r="T321" i="29"/>
  <c r="T49" i="31"/>
  <c r="T49" i="29"/>
  <c r="T268" i="31"/>
  <c r="T268" i="29"/>
  <c r="T47" i="29"/>
  <c r="T51" i="31"/>
  <c r="T51" i="29"/>
  <c r="T50" i="31"/>
  <c r="T50" i="29"/>
  <c r="T553" i="31"/>
  <c r="T553" i="29"/>
  <c r="T553" i="27"/>
  <c r="T27" i="31"/>
  <c r="T306" i="31"/>
  <c r="T306" i="29"/>
  <c r="T33" i="29"/>
  <c r="T36" i="31"/>
  <c r="T36" i="29"/>
  <c r="T29" i="31"/>
  <c r="T427" i="31"/>
  <c r="T427" i="29"/>
  <c r="T317" i="31"/>
  <c r="T319" i="31"/>
  <c r="T319" i="29"/>
  <c r="T34" i="31"/>
  <c r="T35" i="29"/>
  <c r="T31" i="31"/>
  <c r="T31" i="29"/>
  <c r="T32" i="31"/>
  <c r="T32" i="29"/>
  <c r="T30" i="31"/>
  <c r="T30" i="29"/>
  <c r="T26" i="29"/>
  <c r="T305" i="31"/>
  <c r="T28" i="31"/>
  <c r="T28" i="29"/>
  <c r="T599" i="29"/>
  <c r="T589" i="29"/>
  <c r="T554" i="29"/>
  <c r="T25" i="31"/>
  <c r="T25" i="29"/>
  <c r="T6" i="31"/>
  <c r="T6" i="29"/>
  <c r="T267" i="31"/>
  <c r="T267" i="29"/>
  <c r="T5" i="29"/>
  <c r="T4" i="29"/>
  <c r="T15" i="31"/>
  <c r="T15" i="29"/>
  <c r="T11" i="31"/>
  <c r="T11" i="29"/>
  <c r="T8" i="31"/>
  <c r="T8" i="29"/>
  <c r="T476" i="31"/>
  <c r="T476" i="29"/>
  <c r="T323" i="31"/>
  <c r="T323" i="29"/>
  <c r="T12" i="31"/>
  <c r="T12" i="29"/>
  <c r="T7" i="31"/>
  <c r="T158" i="31"/>
  <c r="T158" i="29"/>
  <c r="T65" i="31"/>
  <c r="T205" i="31"/>
  <c r="T205" i="29"/>
  <c r="T2" i="31"/>
  <c r="T2" i="29"/>
  <c r="S21" i="30"/>
  <c r="S21" i="27"/>
  <c r="S50" i="31"/>
  <c r="S11" i="31"/>
  <c r="S264" i="31"/>
  <c r="R562" i="31"/>
  <c r="R334" i="31"/>
  <c r="R143" i="31"/>
  <c r="R142" i="31"/>
  <c r="R154" i="31"/>
  <c r="R155" i="31"/>
  <c r="R290" i="31"/>
  <c r="R667" i="31"/>
  <c r="R166" i="31"/>
  <c r="R673" i="31"/>
  <c r="R661" i="31"/>
  <c r="R576" i="31"/>
  <c r="R572" i="31"/>
  <c r="R571" i="31"/>
  <c r="R668" i="31"/>
  <c r="R574" i="31"/>
  <c r="R314" i="31"/>
  <c r="R288" i="31"/>
  <c r="R656" i="31"/>
  <c r="R447" i="31"/>
  <c r="R446" i="31"/>
  <c r="R444" i="31"/>
  <c r="R410" i="31"/>
  <c r="R106" i="31"/>
  <c r="R340" i="31"/>
  <c r="R498" i="31"/>
  <c r="R653" i="31"/>
  <c r="R97" i="31"/>
  <c r="R96" i="31"/>
  <c r="R578" i="31"/>
  <c r="R91" i="31"/>
  <c r="R538" i="31"/>
  <c r="R95" i="31"/>
  <c r="R285" i="31"/>
  <c r="R120" i="31"/>
  <c r="R284" i="31"/>
  <c r="R347" i="31"/>
  <c r="R302" i="31"/>
  <c r="R117" i="31"/>
  <c r="R60" i="31"/>
  <c r="R61" i="31"/>
  <c r="R71" i="31"/>
  <c r="R86" i="30"/>
  <c r="R86" i="27"/>
  <c r="R10" i="31"/>
  <c r="Q747" i="27"/>
  <c r="Q371" i="27"/>
  <c r="Q249" i="27"/>
  <c r="Q649" i="27"/>
  <c r="Q258" i="27"/>
  <c r="Q643" i="27"/>
  <c r="Q236" i="27"/>
  <c r="Q316" i="27"/>
  <c r="Q244" i="27"/>
  <c r="Q584" i="27"/>
  <c r="Q424" i="27"/>
  <c r="Q193" i="27"/>
  <c r="Q199" i="27"/>
  <c r="Q431" i="27"/>
  <c r="Q433" i="27"/>
  <c r="Q295" i="27"/>
  <c r="Q344" i="30"/>
  <c r="Q679" i="30"/>
  <c r="Q679" i="27"/>
  <c r="Q562" i="27"/>
  <c r="Q339" i="27"/>
  <c r="Q213" i="27"/>
  <c r="Q212" i="27"/>
  <c r="Q304" i="30"/>
  <c r="Q346" i="30"/>
  <c r="Q346" i="27"/>
  <c r="Q217" i="30"/>
  <c r="Q331" i="30"/>
  <c r="Q210" i="30"/>
  <c r="Q594" i="30"/>
  <c r="Q594" i="27"/>
  <c r="Q140" i="30"/>
  <c r="Q153" i="27"/>
  <c r="Q128" i="27"/>
  <c r="Q136" i="30"/>
  <c r="Q150" i="30"/>
  <c r="Q133" i="30"/>
  <c r="Q146" i="30"/>
  <c r="Q170" i="30"/>
  <c r="Q169" i="30"/>
  <c r="Q675" i="30"/>
  <c r="Q573" i="30"/>
  <c r="Q177" i="30"/>
  <c r="Q176" i="27"/>
  <c r="Q178" i="30"/>
  <c r="Q290" i="30"/>
  <c r="Q175" i="30"/>
  <c r="Q175" i="27"/>
  <c r="Q173" i="30"/>
  <c r="Q166" i="30"/>
  <c r="Q575" i="30"/>
  <c r="Q680" i="30"/>
  <c r="Q689" i="30"/>
  <c r="Q162" i="30"/>
  <c r="Q557" i="30"/>
  <c r="Q102" i="30"/>
  <c r="Q100" i="30"/>
  <c r="Q536" i="30"/>
  <c r="Q281" i="30"/>
  <c r="Q688" i="30"/>
  <c r="Q410" i="30"/>
  <c r="Q106" i="30"/>
  <c r="Q105" i="30"/>
  <c r="Q340" i="30"/>
  <c r="Q338" i="30"/>
  <c r="Q97" i="30"/>
  <c r="Q578" i="30"/>
  <c r="Q538" i="30"/>
  <c r="Q93" i="30"/>
  <c r="Q124" i="30"/>
  <c r="Q302" i="30"/>
  <c r="Q114" i="30"/>
  <c r="Q283" i="30"/>
  <c r="Q117" i="30"/>
  <c r="Q52" i="30"/>
  <c r="Q308" i="30"/>
  <c r="Q44" i="30"/>
  <c r="Q72" i="30"/>
  <c r="Q402" i="30"/>
  <c r="Q76" i="30"/>
  <c r="Q78" i="30"/>
  <c r="Q598" i="30"/>
  <c r="Q21" i="30"/>
  <c r="Q48" i="30"/>
  <c r="Q51" i="30"/>
  <c r="Q4" i="30"/>
  <c r="Q11" i="30"/>
  <c r="Q8" i="30"/>
  <c r="Q476" i="30"/>
  <c r="Q264" i="30"/>
  <c r="Q65" i="30"/>
  <c r="P742" i="27"/>
  <c r="P263" i="27"/>
  <c r="O346" i="27"/>
  <c r="Y490" i="25"/>
  <c r="M490" i="25"/>
  <c r="N818" i="30"/>
  <c r="N770" i="30"/>
  <c r="N742" i="30"/>
  <c r="N754" i="30"/>
  <c r="N756" i="30"/>
  <c r="N749" i="30"/>
  <c r="N734" i="30"/>
  <c r="N726" i="31"/>
  <c r="N726" i="30"/>
  <c r="N722" i="30"/>
  <c r="N720" i="30"/>
  <c r="N699" i="30"/>
  <c r="N704" i="30"/>
  <c r="N642" i="30"/>
  <c r="N642" i="29"/>
  <c r="N248" i="30"/>
  <c r="N247" i="30"/>
  <c r="N246" i="30"/>
  <c r="N649" i="31"/>
  <c r="N253" i="29"/>
  <c r="N252" i="31"/>
  <c r="N252" i="29"/>
  <c r="N259" i="30"/>
  <c r="N299" i="30"/>
  <c r="N254" i="30"/>
  <c r="N621" i="30"/>
  <c r="N622" i="30"/>
  <c r="N255" i="30"/>
  <c r="N409" i="30"/>
  <c r="N263" i="31"/>
  <c r="N313" i="30"/>
  <c r="N261" i="30"/>
  <c r="N260" i="30"/>
  <c r="N238" i="30"/>
  <c r="N194" i="30"/>
  <c r="N239" i="30"/>
  <c r="N316" i="30"/>
  <c r="N300" i="30"/>
  <c r="N233" i="30"/>
  <c r="N231" i="30"/>
  <c r="N587" i="30"/>
  <c r="N563" i="30"/>
  <c r="N563" i="29"/>
  <c r="N501" i="30"/>
  <c r="N582" i="29"/>
  <c r="N312" i="31"/>
  <c r="N312" i="30"/>
  <c r="N311" i="30"/>
  <c r="N298" i="30"/>
  <c r="N244" i="30"/>
  <c r="N242" i="31"/>
  <c r="N242" i="30"/>
  <c r="N241" i="30"/>
  <c r="N518" i="30"/>
  <c r="N188" i="30"/>
  <c r="N519" i="30"/>
  <c r="N423" i="30"/>
  <c r="N422" i="30"/>
  <c r="N191" i="30"/>
  <c r="N197" i="30"/>
  <c r="N196" i="30"/>
  <c r="N195" i="30"/>
  <c r="N190" i="30"/>
  <c r="N190" i="29"/>
  <c r="N189" i="30"/>
  <c r="N665" i="30"/>
  <c r="N435" i="30"/>
  <c r="N420" i="30"/>
  <c r="N307" i="30"/>
  <c r="N307" i="29"/>
  <c r="N200" i="30"/>
  <c r="N595" i="30"/>
  <c r="N595" i="29"/>
  <c r="N198" i="30"/>
  <c r="N434" i="30"/>
  <c r="N433" i="30"/>
  <c r="N341" i="30"/>
  <c r="N185" i="31"/>
  <c r="N185" i="30"/>
  <c r="N184" i="30"/>
  <c r="N368" i="30"/>
  <c r="N182" i="30"/>
  <c r="N344" i="30"/>
  <c r="N183" i="30"/>
  <c r="N326" i="30"/>
  <c r="N294" i="30"/>
  <c r="N294" i="29"/>
  <c r="N517" i="30"/>
  <c r="N293" i="30"/>
  <c r="N202" i="30"/>
  <c r="N203" i="30"/>
  <c r="N204" i="30"/>
  <c r="N611" i="30"/>
  <c r="N561" i="29"/>
  <c r="N581" i="31"/>
  <c r="N581" i="30"/>
  <c r="N339" i="30"/>
  <c r="N521" i="30"/>
  <c r="N342" i="30"/>
  <c r="N221" i="31"/>
  <c r="N222" i="31"/>
  <c r="N222" i="30"/>
  <c r="N228" i="30"/>
  <c r="N226" i="30"/>
  <c r="N207" i="30"/>
  <c r="N212" i="30"/>
  <c r="N214" i="31"/>
  <c r="N214" i="30"/>
  <c r="N214" i="29"/>
  <c r="N369" i="30"/>
  <c r="N346" i="30"/>
  <c r="N412" i="30"/>
  <c r="N343" i="30"/>
  <c r="N218" i="30"/>
  <c r="N218" i="27"/>
  <c r="N217" i="29"/>
  <c r="N220" i="30"/>
  <c r="N335" i="30"/>
  <c r="N224" i="30"/>
  <c r="N223" i="30"/>
  <c r="N432" i="30"/>
  <c r="N426" i="30"/>
  <c r="N426" i="29"/>
  <c r="N336" i="31"/>
  <c r="N211" i="31"/>
  <c r="N130" i="31"/>
  <c r="N156" i="30"/>
  <c r="N156" i="29"/>
  <c r="N153" i="30"/>
  <c r="N153" i="29"/>
  <c r="N135" i="31"/>
  <c r="N135" i="30"/>
  <c r="N150" i="31"/>
  <c r="N150" i="30"/>
  <c r="N146" i="31"/>
  <c r="N568" i="30"/>
  <c r="N328" i="31"/>
  <c r="N328" i="30"/>
  <c r="N167" i="31"/>
  <c r="N176" i="29"/>
  <c r="N180" i="30"/>
  <c r="N180" i="29"/>
  <c r="N175" i="31"/>
  <c r="N166" i="31"/>
  <c r="N576" i="29"/>
  <c r="N572" i="29"/>
  <c r="N165" i="31"/>
  <c r="N164" i="29"/>
  <c r="N161" i="31"/>
  <c r="N161" i="29"/>
  <c r="N160" i="31"/>
  <c r="N442" i="31"/>
  <c r="N282" i="29"/>
  <c r="N536" i="29"/>
  <c r="N670" i="29"/>
  <c r="N281" i="31"/>
  <c r="N108" i="29"/>
  <c r="N448" i="29"/>
  <c r="N105" i="31"/>
  <c r="N105" i="29"/>
  <c r="N653" i="29"/>
  <c r="N309" i="31"/>
  <c r="N309" i="29"/>
  <c r="N578" i="30"/>
  <c r="N569" i="30"/>
  <c r="N411" i="29"/>
  <c r="N329" i="31"/>
  <c r="N94" i="29"/>
  <c r="N93" i="29"/>
  <c r="N95" i="31"/>
  <c r="N284" i="31"/>
  <c r="N126" i="31"/>
  <c r="N489" i="31"/>
  <c r="N347" i="31"/>
  <c r="N115" i="29"/>
  <c r="N478" i="31"/>
  <c r="N477" i="31"/>
  <c r="N119" i="31"/>
  <c r="N118" i="31"/>
  <c r="N270" i="29"/>
  <c r="N45" i="31"/>
  <c r="N40" i="29"/>
  <c r="N39" i="30"/>
  <c r="N39" i="29"/>
  <c r="N60" i="29"/>
  <c r="N59" i="31"/>
  <c r="N324" i="29"/>
  <c r="N57" i="31"/>
  <c r="N54" i="31"/>
  <c r="N54" i="29"/>
  <c r="N382" i="29"/>
  <c r="N275" i="29"/>
  <c r="N64" i="31"/>
  <c r="N63" i="29"/>
  <c r="N73" i="29"/>
  <c r="N71" i="29"/>
  <c r="N402" i="29"/>
  <c r="N66" i="31"/>
  <c r="N277" i="31"/>
  <c r="N276" i="29"/>
  <c r="N87" i="31"/>
  <c r="N87" i="29"/>
  <c r="N86" i="29"/>
  <c r="N77" i="30"/>
  <c r="N77" i="29"/>
  <c r="N78" i="29"/>
  <c r="N84" i="31"/>
  <c r="N83" i="29"/>
  <c r="N75" i="31"/>
  <c r="N10" i="31"/>
  <c r="N598" i="31"/>
  <c r="N9" i="31"/>
  <c r="N265" i="31"/>
  <c r="N22" i="29"/>
  <c r="N19" i="29"/>
  <c r="N18" i="31"/>
  <c r="N24" i="31"/>
  <c r="N23" i="31"/>
  <c r="N321" i="29"/>
  <c r="N268" i="31"/>
  <c r="N51" i="31"/>
  <c r="N50" i="31"/>
  <c r="N306" i="31"/>
  <c r="N33" i="31"/>
  <c r="N317" i="30"/>
  <c r="N317" i="29"/>
  <c r="N35" i="29"/>
  <c r="N31" i="29"/>
  <c r="N26" i="29"/>
  <c r="N305" i="31"/>
  <c r="N589" i="31"/>
  <c r="N554" i="29"/>
  <c r="N267" i="29"/>
  <c r="N5" i="29"/>
  <c r="N8" i="31"/>
  <c r="N264" i="31"/>
  <c r="N12" i="29"/>
  <c r="N7" i="31"/>
  <c r="N205" i="31"/>
  <c r="N2" i="31"/>
  <c r="S828" i="30"/>
  <c r="S828" i="27"/>
  <c r="S818" i="30"/>
  <c r="S818" i="27"/>
  <c r="S810" i="30"/>
  <c r="S810" i="27"/>
  <c r="S769" i="30"/>
  <c r="S769" i="27"/>
  <c r="S770" i="30"/>
  <c r="S770" i="27"/>
  <c r="S764" i="30"/>
  <c r="S748" i="30"/>
  <c r="S747" i="30"/>
  <c r="S722" i="30"/>
  <c r="S720" i="30"/>
  <c r="S371" i="30"/>
  <c r="S251" i="30"/>
  <c r="S643" i="30"/>
  <c r="S253" i="30"/>
  <c r="S313" i="30"/>
  <c r="S261" i="30"/>
  <c r="S194" i="30"/>
  <c r="S239" i="30"/>
  <c r="S501" i="30"/>
  <c r="S583" i="30"/>
  <c r="S188" i="30"/>
  <c r="S187" i="30"/>
  <c r="S189" i="30"/>
  <c r="S665" i="30"/>
  <c r="S434" i="30"/>
  <c r="S433" i="30"/>
  <c r="S344" i="30"/>
  <c r="S183" i="30"/>
  <c r="S611" i="30"/>
  <c r="S561" i="30"/>
  <c r="S227" i="30"/>
  <c r="S207" i="30"/>
  <c r="S343" i="30"/>
  <c r="S216" i="30"/>
  <c r="S330" i="30"/>
  <c r="S215" i="30"/>
  <c r="S131" i="30"/>
  <c r="S132" i="30"/>
  <c r="S128" i="30"/>
  <c r="S155" i="30"/>
  <c r="S286" i="30"/>
  <c r="S148" i="30"/>
  <c r="S176" i="30"/>
  <c r="S289" i="30"/>
  <c r="S667" i="30"/>
  <c r="S429" i="30"/>
  <c r="S575" i="30"/>
  <c r="S161" i="30"/>
  <c r="S160" i="30"/>
  <c r="S102" i="30"/>
  <c r="S100" i="30"/>
  <c r="S540" i="30"/>
  <c r="S448" i="30"/>
  <c r="S498" i="30"/>
  <c r="S653" i="30"/>
  <c r="S91" i="30"/>
  <c r="S538" i="30"/>
  <c r="S124" i="30"/>
  <c r="S123" i="30"/>
  <c r="S118" i="30"/>
  <c r="S117" i="30"/>
  <c r="S46" i="30"/>
  <c r="S37" i="30"/>
  <c r="S620" i="31"/>
  <c r="S620" i="30"/>
  <c r="S274" i="30"/>
  <c r="S277" i="30"/>
  <c r="S68" i="30"/>
  <c r="S10" i="30"/>
  <c r="S24" i="30"/>
  <c r="S23" i="30"/>
  <c r="S27" i="31"/>
  <c r="S36" i="30"/>
  <c r="S29" i="30"/>
  <c r="S30" i="31"/>
  <c r="S589" i="31"/>
  <c r="S25" i="31"/>
  <c r="S11" i="30"/>
  <c r="S205" i="30"/>
  <c r="R660" i="31"/>
  <c r="R575" i="31"/>
  <c r="R108" i="31"/>
  <c r="R110" i="31"/>
  <c r="R107" i="31"/>
  <c r="R540" i="31"/>
  <c r="R696" i="31"/>
  <c r="R98" i="31"/>
  <c r="R94" i="31"/>
  <c r="Q130" i="30"/>
  <c r="Q142" i="30"/>
  <c r="Q303" i="27"/>
  <c r="Q181" i="30"/>
  <c r="Q660" i="30"/>
  <c r="Q656" i="30"/>
  <c r="Q38" i="30"/>
  <c r="Q280" i="30"/>
  <c r="Q82" i="30"/>
  <c r="P828" i="30"/>
  <c r="P818" i="30"/>
  <c r="P810" i="30"/>
  <c r="P769" i="30"/>
  <c r="P770" i="30"/>
  <c r="P764" i="30"/>
  <c r="P742" i="30"/>
  <c r="P754" i="30"/>
  <c r="P755" i="30"/>
  <c r="P756" i="30"/>
  <c r="P749" i="30"/>
  <c r="P748" i="30"/>
  <c r="P747" i="30"/>
  <c r="P736" i="30"/>
  <c r="P733" i="30"/>
  <c r="P734" i="30"/>
  <c r="P727" i="30"/>
  <c r="P732" i="30"/>
  <c r="P730" i="30"/>
  <c r="P718" i="30"/>
  <c r="P717" i="30"/>
  <c r="P722" i="30"/>
  <c r="P720" i="30"/>
  <c r="P713" i="30"/>
  <c r="P716" i="30"/>
  <c r="P714" i="30"/>
  <c r="P703" i="30"/>
  <c r="P700" i="30"/>
  <c r="P706" i="30"/>
  <c r="P699" i="30"/>
  <c r="P704" i="30"/>
  <c r="P642" i="30"/>
  <c r="P492" i="30"/>
  <c r="P327" i="30"/>
  <c r="P318" i="30"/>
  <c r="P371" i="30"/>
  <c r="P251" i="30"/>
  <c r="P250" i="30"/>
  <c r="P248" i="30"/>
  <c r="P247" i="30"/>
  <c r="P245" i="30"/>
  <c r="P649" i="30"/>
  <c r="P258" i="30"/>
  <c r="P257" i="30"/>
  <c r="P643" i="30"/>
  <c r="P253" i="30"/>
  <c r="P259" i="30"/>
  <c r="P299" i="30"/>
  <c r="P254" i="30"/>
  <c r="P621" i="30"/>
  <c r="P622" i="30"/>
  <c r="P623" i="30"/>
  <c r="P255" i="30"/>
  <c r="P409" i="30"/>
  <c r="P263" i="30"/>
  <c r="P313" i="30"/>
  <c r="P261" i="30"/>
  <c r="P260" i="30"/>
  <c r="P256" i="30"/>
  <c r="P370" i="30"/>
  <c r="P262" i="30"/>
  <c r="P320" i="30"/>
  <c r="P237" i="30"/>
  <c r="P236" i="30"/>
  <c r="P235" i="30"/>
  <c r="P238" i="30"/>
  <c r="P234" i="30"/>
  <c r="P310" i="30"/>
  <c r="P194" i="30"/>
  <c r="P239" i="30"/>
  <c r="P316" i="30"/>
  <c r="P300" i="30"/>
  <c r="P233" i="30"/>
  <c r="P232" i="30"/>
  <c r="P231" i="30"/>
  <c r="P230" i="30"/>
  <c r="P587" i="30"/>
  <c r="P229" i="30"/>
  <c r="P563" i="30"/>
  <c r="P501" i="30"/>
  <c r="P583" i="30"/>
  <c r="P582" i="30"/>
  <c r="P312" i="30"/>
  <c r="P311" i="30"/>
  <c r="P298" i="30"/>
  <c r="P244" i="30"/>
  <c r="P243" i="30"/>
  <c r="P242" i="30"/>
  <c r="P241" i="30"/>
  <c r="P240" i="30"/>
  <c r="P518" i="30"/>
  <c r="P584" i="30"/>
  <c r="P424" i="30"/>
  <c r="P188" i="30"/>
  <c r="P187" i="30"/>
  <c r="P423" i="30"/>
  <c r="P422" i="30"/>
  <c r="P191" i="30"/>
  <c r="P197" i="30"/>
  <c r="P196" i="30"/>
  <c r="P195" i="30"/>
  <c r="P193" i="30"/>
  <c r="P192" i="30"/>
  <c r="P190" i="30"/>
  <c r="P189" i="30"/>
  <c r="P665" i="30"/>
  <c r="P678" i="30"/>
  <c r="P435" i="30"/>
  <c r="P420" i="30"/>
  <c r="P415" i="30"/>
  <c r="P307" i="30"/>
  <c r="P199" i="30"/>
  <c r="P200" i="30"/>
  <c r="P595" i="30"/>
  <c r="P198" i="30"/>
  <c r="P431" i="30"/>
  <c r="P434" i="30"/>
  <c r="P433" i="30"/>
  <c r="P345" i="30"/>
  <c r="P341" i="30"/>
  <c r="P337" i="30"/>
  <c r="P186" i="30"/>
  <c r="P297" i="30"/>
  <c r="P295" i="30"/>
  <c r="P185" i="30"/>
  <c r="P184" i="30"/>
  <c r="P368" i="30"/>
  <c r="P182" i="30"/>
  <c r="P344" i="30"/>
  <c r="P183" i="30"/>
  <c r="P326" i="30"/>
  <c r="P294" i="30"/>
  <c r="P517" i="30"/>
  <c r="P293" i="30"/>
  <c r="P292" i="30"/>
  <c r="P202" i="30"/>
  <c r="P204" i="30"/>
  <c r="P611" i="30"/>
  <c r="P561" i="30"/>
  <c r="P581" i="30"/>
  <c r="P679" i="30"/>
  <c r="P562" i="30"/>
  <c r="P339" i="30"/>
  <c r="P521" i="30"/>
  <c r="P516" i="30"/>
  <c r="P342" i="30"/>
  <c r="P221" i="30"/>
  <c r="P222" i="30"/>
  <c r="P228" i="30"/>
  <c r="P225" i="30"/>
  <c r="P226" i="30"/>
  <c r="P227" i="30"/>
  <c r="P207" i="30"/>
  <c r="P213" i="30"/>
  <c r="P212" i="30"/>
  <c r="P214" i="30"/>
  <c r="P304" i="30"/>
  <c r="P219" i="30"/>
  <c r="P664" i="30"/>
  <c r="P369" i="30"/>
  <c r="P346" i="30"/>
  <c r="P296" i="30"/>
  <c r="P412" i="30"/>
  <c r="P343" i="30"/>
  <c r="P216" i="30"/>
  <c r="P218" i="30"/>
  <c r="P217" i="30"/>
  <c r="P220" i="30"/>
  <c r="P335" i="30"/>
  <c r="P224" i="30"/>
  <c r="P223" i="30"/>
  <c r="P432" i="30"/>
  <c r="P426" i="30"/>
  <c r="P365" i="30"/>
  <c r="P336" i="30"/>
  <c r="P331" i="30"/>
  <c r="P330" i="30"/>
  <c r="P215" i="30"/>
  <c r="P211" i="30"/>
  <c r="P210" i="30"/>
  <c r="P209" i="30"/>
  <c r="P208" i="30"/>
  <c r="P334" i="30"/>
  <c r="P206" i="30"/>
  <c r="P130" i="30"/>
  <c r="P129" i="30"/>
  <c r="P618" i="30"/>
  <c r="P156" i="30"/>
  <c r="P131" i="30"/>
  <c r="P132" i="30"/>
  <c r="P139" i="30"/>
  <c r="P140" i="30"/>
  <c r="P138" i="30"/>
  <c r="P141" i="30"/>
  <c r="P144" i="30"/>
  <c r="P145" i="30"/>
  <c r="P143" i="30"/>
  <c r="P142" i="30"/>
  <c r="P154" i="30"/>
  <c r="P153" i="30"/>
  <c r="P128" i="30"/>
  <c r="P155" i="30"/>
  <c r="P127" i="30"/>
  <c r="P303" i="30"/>
  <c r="P137" i="30"/>
  <c r="P136" i="30"/>
  <c r="P135" i="30"/>
  <c r="P134" i="30"/>
  <c r="P152" i="30"/>
  <c r="P151" i="30"/>
  <c r="P150" i="30"/>
  <c r="P149" i="30"/>
  <c r="P133" i="30"/>
  <c r="P286" i="30"/>
  <c r="P148" i="30"/>
  <c r="P147" i="30"/>
  <c r="P146" i="30"/>
  <c r="P568" i="30"/>
  <c r="P328" i="30"/>
  <c r="P171" i="30"/>
  <c r="P170" i="30"/>
  <c r="P169" i="30"/>
  <c r="P675" i="30"/>
  <c r="P168" i="30"/>
  <c r="P167" i="30"/>
  <c r="P573" i="30"/>
  <c r="P177" i="30"/>
  <c r="P176" i="30"/>
  <c r="P178" i="30"/>
  <c r="P325" i="30"/>
  <c r="P290" i="30"/>
  <c r="P692" i="30"/>
  <c r="P315" i="30"/>
  <c r="P180" i="30"/>
  <c r="P179" i="30"/>
  <c r="P175" i="30"/>
  <c r="P174" i="30"/>
  <c r="P173" i="30"/>
  <c r="P157" i="30"/>
  <c r="P667" i="30"/>
  <c r="P429" i="30"/>
  <c r="P166" i="30"/>
  <c r="P673" i="30"/>
  <c r="P400" i="30"/>
  <c r="P291" i="30"/>
  <c r="P567" i="30"/>
  <c r="P181" i="30"/>
  <c r="P661" i="30"/>
  <c r="P172" i="30"/>
  <c r="P576" i="30"/>
  <c r="P660" i="30"/>
  <c r="P572" i="30"/>
  <c r="P571" i="30"/>
  <c r="P668" i="30"/>
  <c r="P575" i="30"/>
  <c r="P574" i="30"/>
  <c r="P165" i="30"/>
  <c r="P164" i="30"/>
  <c r="P288" i="30"/>
  <c r="P689" i="30"/>
  <c r="P287" i="30"/>
  <c r="P163" i="30"/>
  <c r="P162" i="30"/>
  <c r="P161" i="30"/>
  <c r="P160" i="30"/>
  <c r="P159" i="30"/>
  <c r="P555" i="30"/>
  <c r="P585" i="30"/>
  <c r="P580" i="30"/>
  <c r="P557" i="30"/>
  <c r="P442" i="30"/>
  <c r="P406" i="30"/>
  <c r="P282" i="30"/>
  <c r="P101" i="30"/>
  <c r="P102" i="30"/>
  <c r="P100" i="30"/>
  <c r="P99" i="30"/>
  <c r="P536" i="30"/>
  <c r="P656" i="30"/>
  <c r="P670" i="30"/>
  <c r="P322" i="30"/>
  <c r="P109" i="30"/>
  <c r="P108" i="30"/>
  <c r="P110" i="30"/>
  <c r="P107" i="30"/>
  <c r="P540" i="30"/>
  <c r="P448" i="30"/>
  <c r="P447" i="30"/>
  <c r="P439" i="30"/>
  <c r="P410" i="30"/>
  <c r="P106" i="30"/>
  <c r="P105" i="30"/>
  <c r="P104" i="30"/>
  <c r="P340" i="30"/>
  <c r="P338" i="30"/>
  <c r="P103" i="30"/>
  <c r="P498" i="30"/>
  <c r="P696" i="30"/>
  <c r="P98" i="30"/>
  <c r="P97" i="30"/>
  <c r="P96" i="30"/>
  <c r="P578" i="30"/>
  <c r="P569" i="30"/>
  <c r="P92" i="30"/>
  <c r="P91" i="30"/>
  <c r="P538" i="30"/>
  <c r="P94" i="30"/>
  <c r="P93" i="30"/>
  <c r="P95" i="30"/>
  <c r="P90" i="30"/>
  <c r="P284" i="30"/>
  <c r="P124" i="30"/>
  <c r="P123" i="30"/>
  <c r="P489" i="30"/>
  <c r="P302" i="30"/>
  <c r="P115" i="30"/>
  <c r="P113" i="30"/>
  <c r="P112" i="30"/>
  <c r="P111" i="30"/>
  <c r="P478" i="30"/>
  <c r="P122" i="30"/>
  <c r="P121" i="30"/>
  <c r="P74" i="30"/>
  <c r="P119" i="30"/>
  <c r="P118" i="30"/>
  <c r="P271" i="30"/>
  <c r="P52" i="30"/>
  <c r="P308" i="30"/>
  <c r="P270" i="30"/>
  <c r="P45" i="30"/>
  <c r="P43" i="30"/>
  <c r="P42" i="30"/>
  <c r="P40" i="30"/>
  <c r="P39" i="30"/>
  <c r="P44" i="30"/>
  <c r="P46" i="30"/>
  <c r="P37" i="30"/>
  <c r="P61" i="30"/>
  <c r="P62" i="30"/>
  <c r="P324" i="30"/>
  <c r="P58" i="30"/>
  <c r="P57" i="30"/>
  <c r="P56" i="30"/>
  <c r="P55" i="30"/>
  <c r="P620" i="30"/>
  <c r="P382" i="30"/>
  <c r="P275" i="30"/>
  <c r="P274" i="30"/>
  <c r="P273" i="30"/>
  <c r="P272" i="30"/>
  <c r="P63" i="30"/>
  <c r="P69" i="30"/>
  <c r="P70" i="30"/>
  <c r="P73" i="30"/>
  <c r="P640" i="30"/>
  <c r="P402" i="30"/>
  <c r="P66" i="30"/>
  <c r="P279" i="30"/>
  <c r="P277" i="30"/>
  <c r="P276" i="30"/>
  <c r="P68" i="30"/>
  <c r="P88" i="30"/>
  <c r="P87" i="30"/>
  <c r="P280" i="30"/>
  <c r="P86" i="30"/>
  <c r="P77" i="30"/>
  <c r="P76" i="30"/>
  <c r="P79" i="30"/>
  <c r="P84" i="30"/>
  <c r="P83" i="30"/>
  <c r="P82" i="30"/>
  <c r="P81" i="30"/>
  <c r="P80" i="30"/>
  <c r="P75" i="30"/>
  <c r="P10" i="30"/>
  <c r="P13" i="30"/>
  <c r="P598" i="30"/>
  <c r="P9" i="30"/>
  <c r="P332" i="30"/>
  <c r="P265" i="30"/>
  <c r="P22" i="30"/>
  <c r="P18" i="30"/>
  <c r="P17" i="30"/>
  <c r="P23" i="30"/>
  <c r="P333" i="30"/>
  <c r="P269" i="30"/>
  <c r="P47" i="30"/>
  <c r="P48" i="30"/>
  <c r="P51" i="30"/>
  <c r="P27" i="30"/>
  <c r="P306" i="30"/>
  <c r="P33" i="30"/>
  <c r="P36" i="30"/>
  <c r="P427" i="30"/>
  <c r="P317" i="30"/>
  <c r="P34" i="30"/>
  <c r="P35" i="30"/>
  <c r="P30" i="30"/>
  <c r="P8" i="30"/>
  <c r="P476" i="30"/>
  <c r="O828" i="30"/>
  <c r="O828" i="27"/>
  <c r="O818" i="30"/>
  <c r="O818" i="27"/>
  <c r="O810" i="30"/>
  <c r="O810" i="27"/>
  <c r="O769" i="30"/>
  <c r="O769" i="27"/>
  <c r="O770" i="30"/>
  <c r="O770" i="27"/>
  <c r="O742" i="30"/>
  <c r="O754" i="30"/>
  <c r="O736" i="30"/>
  <c r="O733" i="30"/>
  <c r="O734" i="30"/>
  <c r="O726" i="30"/>
  <c r="O327" i="30"/>
  <c r="O318" i="30"/>
  <c r="O248" i="30"/>
  <c r="O247" i="30"/>
  <c r="O621" i="30"/>
  <c r="O622" i="30"/>
  <c r="O256" i="30"/>
  <c r="O262" i="30"/>
  <c r="O231" i="30"/>
  <c r="O230" i="30"/>
  <c r="O229" i="30"/>
  <c r="O312" i="30"/>
  <c r="O422" i="30"/>
  <c r="O191" i="30"/>
  <c r="O196" i="30"/>
  <c r="O195" i="30"/>
  <c r="O434" i="30"/>
  <c r="O186" i="30"/>
  <c r="O368" i="30"/>
  <c r="O182" i="30"/>
  <c r="O679" i="30"/>
  <c r="O562" i="30"/>
  <c r="O222" i="30"/>
  <c r="O228" i="30"/>
  <c r="O218" i="30"/>
  <c r="O217" i="30"/>
  <c r="O335" i="30"/>
  <c r="O224" i="30"/>
  <c r="O618" i="30"/>
  <c r="O132" i="30"/>
  <c r="O140" i="30"/>
  <c r="O138" i="30"/>
  <c r="O136" i="30"/>
  <c r="O135" i="30"/>
  <c r="O152" i="30"/>
  <c r="O150" i="30"/>
  <c r="O573" i="30"/>
  <c r="O178" i="30"/>
  <c r="O290" i="30"/>
  <c r="O400" i="30"/>
  <c r="O567" i="30"/>
  <c r="O172" i="30"/>
  <c r="O288" i="30"/>
  <c r="O287" i="30"/>
  <c r="O160" i="30"/>
  <c r="O99" i="30"/>
  <c r="O109" i="30"/>
  <c r="O108" i="30"/>
  <c r="O340" i="30"/>
  <c r="O653" i="30"/>
  <c r="O309" i="30"/>
  <c r="O94" i="30"/>
  <c r="O90" i="30"/>
  <c r="O285" i="30"/>
  <c r="O111" i="30"/>
  <c r="O122" i="30"/>
  <c r="O121" i="30"/>
  <c r="O42" i="30"/>
  <c r="O38" i="30"/>
  <c r="O44" i="30"/>
  <c r="O54" i="30"/>
  <c r="O53" i="30"/>
  <c r="O382" i="30"/>
  <c r="O278" i="30"/>
  <c r="O67" i="30"/>
  <c r="O87" i="30"/>
  <c r="O82" i="31"/>
  <c r="O81" i="30"/>
  <c r="O75" i="30"/>
  <c r="O10" i="30"/>
  <c r="O19" i="31"/>
  <c r="O16" i="30"/>
  <c r="O23" i="30"/>
  <c r="O333" i="30"/>
  <c r="O33" i="30"/>
  <c r="O29" i="31"/>
  <c r="O29" i="30"/>
  <c r="O305" i="30"/>
  <c r="O589" i="31"/>
  <c r="O589" i="30"/>
  <c r="O12" i="30"/>
  <c r="O158" i="30"/>
  <c r="O65" i="30"/>
  <c r="N230" i="30"/>
  <c r="N424" i="30"/>
  <c r="N431" i="30"/>
  <c r="N516" i="30"/>
  <c r="N213" i="30"/>
  <c r="N365" i="30"/>
  <c r="N167" i="30"/>
  <c r="S166" i="30"/>
  <c r="S291" i="30"/>
  <c r="S266" i="31"/>
  <c r="S268" i="31"/>
  <c r="S51" i="31"/>
  <c r="S553" i="31"/>
  <c r="S35" i="31"/>
  <c r="S26" i="31"/>
  <c r="S28" i="31"/>
  <c r="S599" i="31"/>
  <c r="S554" i="31"/>
  <c r="S267" i="31"/>
  <c r="S4" i="31"/>
  <c r="S15" i="31"/>
  <c r="S323" i="31"/>
  <c r="S12" i="31"/>
  <c r="S158" i="31"/>
  <c r="S205" i="31"/>
  <c r="S2" i="31"/>
  <c r="S3" i="31"/>
  <c r="Q769" i="27"/>
  <c r="Q770" i="27"/>
  <c r="Q742" i="30"/>
  <c r="Q756" i="30"/>
  <c r="Q756" i="27"/>
  <c r="Q749" i="27"/>
  <c r="Q748" i="30"/>
  <c r="Q748" i="27"/>
  <c r="Q736" i="27"/>
  <c r="Q733" i="30"/>
  <c r="Q734" i="30"/>
  <c r="Q726" i="30"/>
  <c r="Q727" i="30"/>
  <c r="Q727" i="27"/>
  <c r="Q732" i="27"/>
  <c r="Q730" i="30"/>
  <c r="Q718" i="30"/>
  <c r="Q709" i="30"/>
  <c r="Q709" i="27"/>
  <c r="Q717" i="30"/>
  <c r="Q720" i="30"/>
  <c r="Q713" i="30"/>
  <c r="Q716" i="30"/>
  <c r="Q716" i="27"/>
  <c r="Q714" i="30"/>
  <c r="Q714" i="27"/>
  <c r="Q703" i="30"/>
  <c r="Q703" i="27"/>
  <c r="Q700" i="30"/>
  <c r="Q699" i="30"/>
  <c r="Q704" i="30"/>
  <c r="Q492" i="30"/>
  <c r="Q327" i="30"/>
  <c r="Q327" i="27"/>
  <c r="Q318" i="27"/>
  <c r="Q371" i="30"/>
  <c r="Q250" i="27"/>
  <c r="Q249" i="30"/>
  <c r="Q248" i="30"/>
  <c r="Q247" i="30"/>
  <c r="Q258" i="30"/>
  <c r="Q257" i="30"/>
  <c r="Q643" i="30"/>
  <c r="Q252" i="30"/>
  <c r="Q299" i="30"/>
  <c r="Q254" i="30"/>
  <c r="Q621" i="30"/>
  <c r="Q622" i="30"/>
  <c r="Q622" i="27"/>
  <c r="Q255" i="30"/>
  <c r="Q409" i="30"/>
  <c r="Q409" i="27"/>
  <c r="Q313" i="30"/>
  <c r="Q261" i="30"/>
  <c r="Q260" i="30"/>
  <c r="Q256" i="30"/>
  <c r="Q370" i="30"/>
  <c r="Q262" i="30"/>
  <c r="Q320" i="30"/>
  <c r="Q237" i="27"/>
  <c r="Q236" i="30"/>
  <c r="Q235" i="30"/>
  <c r="Q235" i="27"/>
  <c r="Q238" i="30"/>
  <c r="Q234" i="30"/>
  <c r="Q310" i="30"/>
  <c r="Q316" i="30"/>
  <c r="Q300" i="27"/>
  <c r="Q232" i="30"/>
  <c r="Q232" i="27"/>
  <c r="Q231" i="27"/>
  <c r="Q230" i="30"/>
  <c r="Q587" i="30"/>
  <c r="Q229" i="27"/>
  <c r="Q583" i="30"/>
  <c r="Q582" i="30"/>
  <c r="Q312" i="30"/>
  <c r="Q298" i="27"/>
  <c r="Q244" i="30"/>
  <c r="Q243" i="30"/>
  <c r="Q243" i="27"/>
  <c r="Q241" i="27"/>
  <c r="Q240" i="27"/>
  <c r="Q518" i="30"/>
  <c r="Q584" i="30"/>
  <c r="Q424" i="30"/>
  <c r="Q188" i="30"/>
  <c r="Q187" i="30"/>
  <c r="Q519" i="30"/>
  <c r="Q519" i="27"/>
  <c r="Q423" i="30"/>
  <c r="Q422" i="30"/>
  <c r="Q191" i="30"/>
  <c r="Q197" i="30"/>
  <c r="Q196" i="30"/>
  <c r="Q195" i="30"/>
  <c r="Q193" i="30"/>
  <c r="Q192" i="30"/>
  <c r="Q190" i="30"/>
  <c r="Q189" i="30"/>
  <c r="Q665" i="27"/>
  <c r="Q678" i="30"/>
  <c r="Q678" i="27"/>
  <c r="Q435" i="27"/>
  <c r="Q420" i="30"/>
  <c r="Q415" i="30"/>
  <c r="Q199" i="30"/>
  <c r="Q200" i="30"/>
  <c r="Q595" i="30"/>
  <c r="Q431" i="30"/>
  <c r="Q434" i="30"/>
  <c r="Q433" i="30"/>
  <c r="Q345" i="30"/>
  <c r="Q186" i="30"/>
  <c r="Q297" i="30"/>
  <c r="Q295" i="30"/>
  <c r="Q185" i="30"/>
  <c r="Q184" i="30"/>
  <c r="Q368" i="30"/>
  <c r="Q294" i="30"/>
  <c r="Q517" i="30"/>
  <c r="Q517" i="27"/>
  <c r="Q293" i="30"/>
  <c r="Q293" i="27"/>
  <c r="Q292" i="30"/>
  <c r="Q201" i="30"/>
  <c r="Q203" i="30"/>
  <c r="Q611" i="30"/>
  <c r="Q561" i="30"/>
  <c r="Q562" i="30"/>
  <c r="Q339" i="30"/>
  <c r="Q521" i="30"/>
  <c r="Q521" i="27"/>
  <c r="Q516" i="30"/>
  <c r="Q221" i="30"/>
  <c r="Q222" i="30"/>
  <c r="Q228" i="30"/>
  <c r="Q227" i="30"/>
  <c r="Q207" i="30"/>
  <c r="Q213" i="30"/>
  <c r="Q212" i="30"/>
  <c r="Q214" i="30"/>
  <c r="Q219" i="30"/>
  <c r="Q219" i="27"/>
  <c r="Q664" i="30"/>
  <c r="Q296" i="30"/>
  <c r="Q412" i="30"/>
  <c r="Q343" i="30"/>
  <c r="Q216" i="30"/>
  <c r="Q218" i="27"/>
  <c r="Q220" i="30"/>
  <c r="Q335" i="30"/>
  <c r="Q224" i="30"/>
  <c r="Q223" i="30"/>
  <c r="Q432" i="30"/>
  <c r="Q336" i="30"/>
  <c r="Q336" i="27"/>
  <c r="Q215" i="30"/>
  <c r="Q209" i="30"/>
  <c r="Q596" i="30"/>
  <c r="Q334" i="30"/>
  <c r="Q206" i="30"/>
  <c r="Q618" i="30"/>
  <c r="Q156" i="30"/>
  <c r="Q131" i="30"/>
  <c r="Q131" i="27"/>
  <c r="Q139" i="30"/>
  <c r="Q141" i="30"/>
  <c r="Q145" i="30"/>
  <c r="Q143" i="27"/>
  <c r="Q142" i="27"/>
  <c r="Q153" i="30"/>
  <c r="Q128" i="30"/>
  <c r="Q127" i="30"/>
  <c r="Q303" i="30"/>
  <c r="Q137" i="30"/>
  <c r="Q135" i="30"/>
  <c r="Q134" i="30"/>
  <c r="Q149" i="30"/>
  <c r="Q149" i="27"/>
  <c r="Q148" i="30"/>
  <c r="Q147" i="27"/>
  <c r="Q568" i="30"/>
  <c r="Q328" i="30"/>
  <c r="Q171" i="30"/>
  <c r="Q168" i="30"/>
  <c r="Q176" i="30"/>
  <c r="Q325" i="30"/>
  <c r="Q315" i="31"/>
  <c r="Q180" i="30"/>
  <c r="Q157" i="30"/>
  <c r="Q667" i="30"/>
  <c r="Q673" i="30"/>
  <c r="Q400" i="30"/>
  <c r="Q291" i="30"/>
  <c r="Q661" i="30"/>
  <c r="Q172" i="30"/>
  <c r="Q576" i="30"/>
  <c r="Q572" i="30"/>
  <c r="Q668" i="30"/>
  <c r="Q164" i="30"/>
  <c r="Q314" i="29"/>
  <c r="Q287" i="30"/>
  <c r="Q163" i="30"/>
  <c r="Q160" i="30"/>
  <c r="Q159" i="30"/>
  <c r="Q585" i="30"/>
  <c r="Q101" i="30"/>
  <c r="Q102" i="31"/>
  <c r="Q100" i="31"/>
  <c r="Q100" i="29"/>
  <c r="Q99" i="30"/>
  <c r="Q688" i="31"/>
  <c r="Q109" i="30"/>
  <c r="Q107" i="30"/>
  <c r="Q446" i="31"/>
  <c r="Q105" i="31"/>
  <c r="Q104" i="31"/>
  <c r="Q104" i="30"/>
  <c r="Q498" i="31"/>
  <c r="Q498" i="30"/>
  <c r="Q309" i="30"/>
  <c r="Q96" i="30"/>
  <c r="Q411" i="31"/>
  <c r="Q329" i="30"/>
  <c r="Q329" i="29"/>
  <c r="Q95" i="30"/>
  <c r="Q90" i="31"/>
  <c r="Q285" i="30"/>
  <c r="Q120" i="30"/>
  <c r="Q126" i="30"/>
  <c r="Q123" i="30"/>
  <c r="Q489" i="31"/>
  <c r="Q489" i="29"/>
  <c r="Q112" i="31"/>
  <c r="Q478" i="30"/>
  <c r="Q119" i="30"/>
  <c r="Q308" i="29"/>
  <c r="Q45" i="29"/>
  <c r="Q42" i="29"/>
  <c r="Q40" i="30"/>
  <c r="Q37" i="30"/>
  <c r="Q59" i="30"/>
  <c r="Q59" i="29"/>
  <c r="Q324" i="31"/>
  <c r="Q58" i="30"/>
  <c r="Q56" i="31"/>
  <c r="Q274" i="30"/>
  <c r="Q63" i="31"/>
  <c r="Q69" i="31"/>
  <c r="Q66" i="30"/>
  <c r="Q85" i="30"/>
  <c r="Q86" i="31"/>
  <c r="Q86" i="29"/>
  <c r="Q84" i="31"/>
  <c r="Q83" i="29"/>
  <c r="Q80" i="30"/>
  <c r="Q332" i="29"/>
  <c r="Q266" i="31"/>
  <c r="Q18" i="31"/>
  <c r="Q18" i="29"/>
  <c r="Q306" i="30"/>
  <c r="Q306" i="29"/>
  <c r="Q33" i="30"/>
  <c r="Q33" i="29"/>
  <c r="Q34" i="31"/>
  <c r="Q28" i="30"/>
  <c r="Q599" i="29"/>
  <c r="Q589" i="29"/>
  <c r="Q267" i="30"/>
  <c r="Q15" i="31"/>
  <c r="Q7" i="30"/>
  <c r="Q2" i="30"/>
  <c r="P289" i="30"/>
  <c r="P314" i="30"/>
  <c r="P680" i="30"/>
  <c r="P444" i="30"/>
  <c r="P125" i="30"/>
  <c r="P60" i="30"/>
  <c r="P67" i="30"/>
  <c r="P321" i="30"/>
  <c r="O557" i="30"/>
  <c r="O308" i="30"/>
  <c r="O71" i="30"/>
  <c r="O87" i="31"/>
  <c r="N237" i="30"/>
  <c r="N234" i="30"/>
  <c r="N229" i="30"/>
  <c r="N187" i="30"/>
  <c r="N199" i="30"/>
  <c r="N292" i="30"/>
  <c r="N225" i="30"/>
  <c r="N594" i="30"/>
  <c r="N144" i="30"/>
  <c r="Q278" i="30"/>
  <c r="N3" i="27"/>
  <c r="R119" i="31"/>
  <c r="Q211" i="30"/>
  <c r="Q208" i="30"/>
  <c r="Q132" i="30"/>
  <c r="Q289" i="30"/>
  <c r="Q282" i="30"/>
  <c r="P222" i="29"/>
  <c r="Q341" i="30"/>
  <c r="Q337" i="30"/>
  <c r="P726" i="30"/>
  <c r="P709" i="30"/>
  <c r="N764" i="29"/>
  <c r="N263" i="30"/>
  <c r="N320" i="29"/>
  <c r="N237" i="31"/>
  <c r="N232" i="31"/>
  <c r="N232" i="30"/>
  <c r="N584" i="30"/>
  <c r="N193" i="30"/>
  <c r="N192" i="30"/>
  <c r="N345" i="30"/>
  <c r="N186" i="30"/>
  <c r="N297" i="31"/>
  <c r="N297" i="30"/>
  <c r="N221" i="30"/>
  <c r="N221" i="29"/>
  <c r="N146" i="30"/>
  <c r="N675" i="30"/>
  <c r="N178" i="30"/>
  <c r="N692" i="29"/>
  <c r="N670" i="30"/>
  <c r="N110" i="30"/>
  <c r="N477" i="29"/>
  <c r="N38" i="29"/>
  <c r="N272" i="31"/>
  <c r="R611" i="31"/>
  <c r="R335" i="31"/>
  <c r="R286" i="31"/>
  <c r="R167" i="31"/>
  <c r="R178" i="31"/>
  <c r="R180" i="31"/>
  <c r="R179" i="31"/>
  <c r="R287" i="31"/>
  <c r="R442" i="31"/>
  <c r="R406" i="31"/>
  <c r="R670" i="31"/>
  <c r="R322" i="31"/>
  <c r="R109" i="31"/>
  <c r="R338" i="31"/>
  <c r="Q755" i="30"/>
  <c r="Q318" i="30"/>
  <c r="Q250" i="30"/>
  <c r="Q253" i="30"/>
  <c r="Q623" i="30"/>
  <c r="Q623" i="27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N828" i="31"/>
  <c r="N828" i="30"/>
  <c r="N828" i="29"/>
  <c r="N818" i="31"/>
  <c r="N818" i="29"/>
  <c r="N810" i="30"/>
  <c r="N769" i="31"/>
  <c r="N770" i="31"/>
  <c r="N764" i="30"/>
  <c r="N748" i="30"/>
  <c r="N747" i="30"/>
  <c r="N736" i="30"/>
  <c r="N733" i="30"/>
  <c r="N727" i="30"/>
  <c r="N727" i="29"/>
  <c r="N732" i="30"/>
  <c r="N730" i="30"/>
  <c r="N718" i="30"/>
  <c r="N709" i="30"/>
  <c r="N717" i="30"/>
  <c r="N713" i="30"/>
  <c r="N716" i="30"/>
  <c r="N714" i="30"/>
  <c r="N703" i="30"/>
  <c r="N700" i="30"/>
  <c r="N706" i="30"/>
  <c r="N492" i="30"/>
  <c r="N327" i="30"/>
  <c r="N318" i="30"/>
  <c r="N371" i="30"/>
  <c r="N251" i="30"/>
  <c r="N250" i="30"/>
  <c r="N249" i="30"/>
  <c r="N245" i="30"/>
  <c r="N649" i="30"/>
  <c r="N258" i="30"/>
  <c r="N257" i="30"/>
  <c r="N643" i="30"/>
  <c r="N253" i="30"/>
  <c r="N252" i="30"/>
  <c r="N623" i="30"/>
  <c r="N262" i="30"/>
  <c r="N320" i="30"/>
  <c r="N236" i="30"/>
  <c r="N235" i="30"/>
  <c r="N310" i="30"/>
  <c r="N583" i="30"/>
  <c r="N582" i="30"/>
  <c r="N301" i="30"/>
  <c r="N243" i="30"/>
  <c r="N240" i="30"/>
  <c r="N678" i="31"/>
  <c r="N678" i="30"/>
  <c r="N415" i="30"/>
  <c r="N337" i="30"/>
  <c r="N295" i="30"/>
  <c r="N561" i="30"/>
  <c r="N679" i="30"/>
  <c r="N562" i="30"/>
  <c r="N304" i="30"/>
  <c r="N219" i="30"/>
  <c r="N217" i="30"/>
  <c r="N596" i="30"/>
  <c r="N170" i="30"/>
  <c r="N269" i="29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V490" i="25"/>
  <c r="U490" i="25"/>
  <c r="T490" i="25"/>
  <c r="S490" i="25"/>
  <c r="R490" i="25"/>
  <c r="Q490" i="25"/>
  <c r="P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249" i="30"/>
  <c r="P246" i="30"/>
  <c r="P252" i="30"/>
  <c r="P301" i="30"/>
  <c r="P519" i="30"/>
  <c r="P201" i="30"/>
  <c r="P203" i="30"/>
  <c r="P594" i="30"/>
  <c r="P596" i="30"/>
  <c r="O764" i="30"/>
  <c r="O250" i="30"/>
  <c r="O249" i="30"/>
  <c r="O255" i="30"/>
  <c r="O234" i="30"/>
  <c r="O226" i="30"/>
  <c r="O227" i="30"/>
  <c r="O215" i="30"/>
  <c r="O211" i="30"/>
  <c r="O661" i="30"/>
  <c r="O161" i="30"/>
  <c r="O536" i="30"/>
  <c r="O598" i="30"/>
  <c r="O476" i="30"/>
  <c r="O323" i="30"/>
  <c r="N769" i="30"/>
  <c r="N755" i="30"/>
  <c r="N256" i="30"/>
  <c r="N370" i="30"/>
  <c r="Q818" i="27"/>
  <c r="Q810" i="30"/>
  <c r="Q810" i="27"/>
  <c r="Q769" i="31"/>
  <c r="Q770" i="31"/>
  <c r="Q764" i="27"/>
  <c r="Q755" i="31"/>
  <c r="Q749" i="30"/>
  <c r="Q733" i="31"/>
  <c r="Q720" i="31"/>
  <c r="Q713" i="31"/>
  <c r="Q700" i="31"/>
  <c r="Q699" i="31"/>
  <c r="Q492" i="31"/>
  <c r="Q247" i="31"/>
  <c r="Q259" i="31"/>
  <c r="Q254" i="31"/>
  <c r="Q623" i="31"/>
  <c r="Q263" i="31"/>
  <c r="Q261" i="31"/>
  <c r="Q240" i="31"/>
  <c r="Q189" i="31"/>
  <c r="Q665" i="31"/>
  <c r="Q415" i="31"/>
  <c r="Q199" i="31"/>
  <c r="Q201" i="31"/>
  <c r="Q225" i="31"/>
  <c r="Q226" i="31"/>
  <c r="Q212" i="31"/>
  <c r="Q214" i="31"/>
  <c r="Q596" i="31"/>
  <c r="Q138" i="31"/>
  <c r="Q145" i="31"/>
  <c r="Q153" i="31"/>
  <c r="Q155" i="31"/>
  <c r="Q151" i="30"/>
  <c r="Q573" i="31"/>
  <c r="Q289" i="31"/>
  <c r="Q668" i="31"/>
  <c r="Q574" i="29"/>
  <c r="Q680" i="31"/>
  <c r="Q347" i="29"/>
  <c r="Q122" i="31"/>
  <c r="Q272" i="29"/>
  <c r="Q70" i="29"/>
  <c r="Q66" i="29"/>
  <c r="O198" i="30"/>
  <c r="Q319" i="29"/>
  <c r="P250" i="29"/>
  <c r="P238" i="29"/>
  <c r="P337" i="29"/>
  <c r="O70" i="31"/>
  <c r="O402" i="31"/>
  <c r="O68" i="31"/>
  <c r="O562" i="31"/>
  <c r="O102" i="31"/>
  <c r="O656" i="31"/>
  <c r="O94" i="31"/>
  <c r="O90" i="31"/>
  <c r="O273" i="31"/>
  <c r="O18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1" i="31"/>
  <c r="U687" i="31"/>
  <c r="U686" i="31"/>
  <c r="U685" i="31"/>
  <c r="U684" i="31"/>
  <c r="U683" i="31"/>
  <c r="U682" i="31"/>
  <c r="U681" i="31"/>
  <c r="U679" i="31"/>
  <c r="U678" i="31"/>
  <c r="U677" i="31"/>
  <c r="U676" i="31"/>
  <c r="U674" i="31"/>
  <c r="U672" i="31"/>
  <c r="U671" i="31"/>
  <c r="U669" i="31"/>
  <c r="U666" i="31"/>
  <c r="U665" i="31"/>
  <c r="U664" i="31"/>
  <c r="U663" i="31"/>
  <c r="U662" i="31"/>
  <c r="U660" i="31"/>
  <c r="U659" i="31"/>
  <c r="U658" i="31"/>
  <c r="U657" i="31"/>
  <c r="U655" i="31"/>
  <c r="U654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7" i="31"/>
  <c r="U596" i="31"/>
  <c r="U595" i="31"/>
  <c r="U594" i="31"/>
  <c r="U593" i="31"/>
  <c r="U592" i="31"/>
  <c r="U591" i="31"/>
  <c r="U590" i="31"/>
  <c r="U588" i="31"/>
  <c r="U587" i="31"/>
  <c r="U586" i="31"/>
  <c r="U584" i="31"/>
  <c r="U583" i="31"/>
  <c r="U582" i="31"/>
  <c r="U581" i="31"/>
  <c r="U579" i="31"/>
  <c r="U577" i="31"/>
  <c r="U570" i="31"/>
  <c r="U566" i="31"/>
  <c r="U565" i="31"/>
  <c r="U564" i="31"/>
  <c r="U563" i="31"/>
  <c r="U562" i="31"/>
  <c r="U561" i="31"/>
  <c r="U560" i="31"/>
  <c r="U559" i="31"/>
  <c r="U558" i="31"/>
  <c r="U556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39" i="31"/>
  <c r="U537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7" i="31"/>
  <c r="U496" i="31"/>
  <c r="U495" i="31"/>
  <c r="U494" i="31"/>
  <c r="U493" i="31"/>
  <c r="U492" i="31"/>
  <c r="U490" i="31"/>
  <c r="U488" i="31"/>
  <c r="U487" i="31"/>
  <c r="U486" i="31"/>
  <c r="U485" i="31"/>
  <c r="U484" i="31"/>
  <c r="U483" i="31"/>
  <c r="U482" i="31"/>
  <c r="U481" i="31"/>
  <c r="U480" i="31"/>
  <c r="U479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7" i="31"/>
  <c r="U446" i="31"/>
  <c r="U445" i="31"/>
  <c r="U444" i="31"/>
  <c r="U443" i="31"/>
  <c r="U441" i="31"/>
  <c r="U440" i="31"/>
  <c r="U438" i="31"/>
  <c r="U437" i="31"/>
  <c r="U436" i="31"/>
  <c r="U435" i="31"/>
  <c r="U434" i="31"/>
  <c r="U433" i="31"/>
  <c r="U432" i="31"/>
  <c r="U431" i="31"/>
  <c r="U430" i="31"/>
  <c r="U428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09" i="31"/>
  <c r="U408" i="31"/>
  <c r="U407" i="31"/>
  <c r="U405" i="31"/>
  <c r="U404" i="31"/>
  <c r="U403" i="31"/>
  <c r="U401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6" i="31"/>
  <c r="U345" i="31"/>
  <c r="U344" i="31"/>
  <c r="U343" i="31"/>
  <c r="U342" i="31"/>
  <c r="U341" i="31"/>
  <c r="U339" i="31"/>
  <c r="U338" i="31"/>
  <c r="U337" i="31"/>
  <c r="U336" i="31"/>
  <c r="U335" i="31"/>
  <c r="U334" i="31"/>
  <c r="U331" i="31"/>
  <c r="U330" i="31"/>
  <c r="U327" i="31"/>
  <c r="U326" i="31"/>
  <c r="U324" i="31"/>
  <c r="U323" i="31"/>
  <c r="U320" i="31"/>
  <c r="U318" i="31"/>
  <c r="U316" i="31"/>
  <c r="U313" i="31"/>
  <c r="U312" i="31"/>
  <c r="U311" i="31"/>
  <c r="U310" i="31"/>
  <c r="U307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8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0" i="31"/>
  <c r="U171" i="31"/>
  <c r="U170" i="31"/>
  <c r="U168" i="31"/>
  <c r="U167" i="31"/>
  <c r="U159" i="31"/>
  <c r="U156" i="31"/>
  <c r="U155" i="31"/>
  <c r="U147" i="31"/>
  <c r="U146" i="31"/>
  <c r="U144" i="31"/>
  <c r="U143" i="31"/>
  <c r="U140" i="31"/>
  <c r="U139" i="31"/>
  <c r="U135" i="31"/>
  <c r="U134" i="31"/>
  <c r="U132" i="31"/>
  <c r="U131" i="31"/>
  <c r="U130" i="31"/>
  <c r="U129" i="31"/>
  <c r="U111" i="31"/>
  <c r="U110" i="31"/>
  <c r="U108" i="31"/>
  <c r="U107" i="31"/>
  <c r="U99" i="31"/>
  <c r="U75" i="31"/>
  <c r="U74" i="31"/>
  <c r="U72" i="31"/>
  <c r="U71" i="31"/>
  <c r="U63" i="31"/>
  <c r="U39" i="31"/>
  <c r="U38" i="31"/>
  <c r="U36" i="31"/>
  <c r="U35" i="31"/>
  <c r="U27" i="31"/>
  <c r="U3" i="31"/>
  <c r="T836" i="31"/>
  <c r="AB836" i="31" s="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AB823" i="31" s="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AE788" i="31" s="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4" i="31"/>
  <c r="T753" i="31"/>
  <c r="T752" i="31"/>
  <c r="T751" i="31"/>
  <c r="T750" i="31"/>
  <c r="T746" i="31"/>
  <c r="T745" i="31"/>
  <c r="T744" i="31"/>
  <c r="T743" i="31"/>
  <c r="T742" i="31"/>
  <c r="T741" i="31"/>
  <c r="T740" i="31"/>
  <c r="AB740" i="31" s="1"/>
  <c r="T739" i="31"/>
  <c r="T738" i="31"/>
  <c r="T737" i="31"/>
  <c r="T735" i="31"/>
  <c r="T731" i="31"/>
  <c r="T729" i="31"/>
  <c r="T728" i="31"/>
  <c r="T725" i="31"/>
  <c r="T724" i="31"/>
  <c r="T723" i="31"/>
  <c r="T721" i="31"/>
  <c r="T719" i="31"/>
  <c r="T715" i="31"/>
  <c r="T712" i="31"/>
  <c r="T711" i="31"/>
  <c r="T710" i="31"/>
  <c r="T708" i="31"/>
  <c r="T707" i="31"/>
  <c r="T705" i="31"/>
  <c r="T704" i="31"/>
  <c r="T702" i="31"/>
  <c r="T701" i="31"/>
  <c r="T698" i="31"/>
  <c r="T697" i="31"/>
  <c r="T695" i="31"/>
  <c r="T694" i="31"/>
  <c r="T693" i="31"/>
  <c r="T691" i="31"/>
  <c r="T687" i="31"/>
  <c r="T686" i="31"/>
  <c r="T685" i="31"/>
  <c r="T684" i="31"/>
  <c r="T683" i="31"/>
  <c r="T682" i="31"/>
  <c r="T681" i="31"/>
  <c r="T677" i="31"/>
  <c r="T676" i="31"/>
  <c r="T674" i="31"/>
  <c r="T672" i="31"/>
  <c r="T671" i="31"/>
  <c r="T669" i="31"/>
  <c r="T666" i="31"/>
  <c r="T663" i="31"/>
  <c r="T662" i="31"/>
  <c r="T659" i="31"/>
  <c r="T658" i="31"/>
  <c r="T657" i="31"/>
  <c r="T655" i="31"/>
  <c r="T654" i="31"/>
  <c r="T652" i="31"/>
  <c r="T651" i="31"/>
  <c r="T650" i="31"/>
  <c r="T648" i="31"/>
  <c r="T647" i="31"/>
  <c r="T646" i="31"/>
  <c r="T645" i="31"/>
  <c r="T644" i="31"/>
  <c r="T641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19" i="31"/>
  <c r="T618" i="31"/>
  <c r="T617" i="31"/>
  <c r="T616" i="31"/>
  <c r="T615" i="31"/>
  <c r="T614" i="31"/>
  <c r="T613" i="31"/>
  <c r="T612" i="31"/>
  <c r="T610" i="31"/>
  <c r="T609" i="31"/>
  <c r="T608" i="31"/>
  <c r="T607" i="31"/>
  <c r="T606" i="31"/>
  <c r="T605" i="31"/>
  <c r="T604" i="31"/>
  <c r="T603" i="31"/>
  <c r="T602" i="31"/>
  <c r="T601" i="31"/>
  <c r="T600" i="31"/>
  <c r="T597" i="31"/>
  <c r="T593" i="31"/>
  <c r="T592" i="31"/>
  <c r="T591" i="31"/>
  <c r="T590" i="31"/>
  <c r="T589" i="31"/>
  <c r="T588" i="31"/>
  <c r="T586" i="31"/>
  <c r="T579" i="31"/>
  <c r="T577" i="31"/>
  <c r="T570" i="31"/>
  <c r="T566" i="31"/>
  <c r="T565" i="31"/>
  <c r="T564" i="31"/>
  <c r="T560" i="31"/>
  <c r="T559" i="31"/>
  <c r="T558" i="31"/>
  <c r="T556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39" i="31"/>
  <c r="T537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0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0" i="31"/>
  <c r="T499" i="31"/>
  <c r="T497" i="31"/>
  <c r="T496" i="31"/>
  <c r="T495" i="31"/>
  <c r="T494" i="31"/>
  <c r="T493" i="31"/>
  <c r="T490" i="31"/>
  <c r="T488" i="31"/>
  <c r="T487" i="31"/>
  <c r="T486" i="31"/>
  <c r="T485" i="31"/>
  <c r="T484" i="31"/>
  <c r="T483" i="31"/>
  <c r="T482" i="31"/>
  <c r="T481" i="31"/>
  <c r="T480" i="31"/>
  <c r="T479" i="31"/>
  <c r="T475" i="31"/>
  <c r="AE475" i="31" s="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5" i="31"/>
  <c r="T443" i="31"/>
  <c r="T441" i="31"/>
  <c r="T440" i="31"/>
  <c r="T438" i="31"/>
  <c r="T437" i="31"/>
  <c r="T436" i="31"/>
  <c r="T430" i="31"/>
  <c r="T428" i="31"/>
  <c r="T425" i="31"/>
  <c r="T421" i="31"/>
  <c r="T420" i="31"/>
  <c r="T419" i="31"/>
  <c r="T418" i="31"/>
  <c r="T417" i="31"/>
  <c r="T416" i="31"/>
  <c r="T414" i="31"/>
  <c r="T413" i="31"/>
  <c r="T408" i="31"/>
  <c r="T407" i="31"/>
  <c r="T405" i="31"/>
  <c r="T404" i="31"/>
  <c r="T403" i="31"/>
  <c r="T401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1" i="31"/>
  <c r="T380" i="31"/>
  <c r="T379" i="31"/>
  <c r="T378" i="31"/>
  <c r="T377" i="31"/>
  <c r="T376" i="31"/>
  <c r="T375" i="31"/>
  <c r="T374" i="31"/>
  <c r="T373" i="31"/>
  <c r="T372" i="31"/>
  <c r="T367" i="31"/>
  <c r="T366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34" i="31"/>
  <c r="T228" i="31"/>
  <c r="T202" i="31"/>
  <c r="T180" i="31"/>
  <c r="T81" i="31"/>
  <c r="T52" i="31"/>
  <c r="T21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5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4" i="31"/>
  <c r="S33" i="31"/>
  <c r="S32" i="31"/>
  <c r="S31" i="31"/>
  <c r="S29" i="31"/>
  <c r="S24" i="31"/>
  <c r="S23" i="31"/>
  <c r="S22" i="31"/>
  <c r="S21" i="31"/>
  <c r="S20" i="31"/>
  <c r="S19" i="31"/>
  <c r="S18" i="31"/>
  <c r="S17" i="31"/>
  <c r="S16" i="31"/>
  <c r="S14" i="31"/>
  <c r="S13" i="31"/>
  <c r="S10" i="31"/>
  <c r="S9" i="31"/>
  <c r="S8" i="31"/>
  <c r="S7" i="31"/>
  <c r="S6" i="31"/>
  <c r="S5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6" i="31"/>
  <c r="R665" i="31"/>
  <c r="R664" i="31"/>
  <c r="R663" i="31"/>
  <c r="R662" i="31"/>
  <c r="R659" i="31"/>
  <c r="R658" i="31"/>
  <c r="R657" i="31"/>
  <c r="R655" i="31"/>
  <c r="R654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39" i="31"/>
  <c r="R337" i="31"/>
  <c r="R336" i="31"/>
  <c r="R331" i="31"/>
  <c r="R330" i="31"/>
  <c r="R329" i="31"/>
  <c r="R328" i="31"/>
  <c r="R327" i="31"/>
  <c r="R326" i="31"/>
  <c r="R325" i="31"/>
  <c r="R320" i="31"/>
  <c r="R318" i="31"/>
  <c r="R316" i="31"/>
  <c r="R315" i="31"/>
  <c r="R313" i="31"/>
  <c r="R312" i="31"/>
  <c r="R311" i="31"/>
  <c r="R310" i="31"/>
  <c r="R309" i="31"/>
  <c r="R308" i="31"/>
  <c r="R307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2" i="31"/>
  <c r="R281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5" i="31"/>
  <c r="R114" i="31"/>
  <c r="R105" i="31"/>
  <c r="R104" i="31"/>
  <c r="R103" i="31"/>
  <c r="R102" i="31"/>
  <c r="R101" i="31"/>
  <c r="R100" i="31"/>
  <c r="R99" i="31"/>
  <c r="R93" i="31"/>
  <c r="R92" i="31"/>
  <c r="R90" i="31"/>
  <c r="R89" i="31"/>
  <c r="R52" i="31"/>
  <c r="R51" i="31"/>
  <c r="Q836" i="31"/>
  <c r="Q835" i="31"/>
  <c r="Q834" i="31"/>
  <c r="Q833" i="31"/>
  <c r="Q832" i="31"/>
  <c r="Q831" i="31"/>
  <c r="Q830" i="31"/>
  <c r="Q829" i="31"/>
  <c r="Q827" i="31"/>
  <c r="Q826" i="31"/>
  <c r="Q825" i="31"/>
  <c r="Q824" i="31"/>
  <c r="Q823" i="31"/>
  <c r="Q822" i="31"/>
  <c r="Q821" i="31"/>
  <c r="Q820" i="31"/>
  <c r="Q819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79" i="31"/>
  <c r="Q577" i="31"/>
  <c r="Q570" i="31"/>
  <c r="Q566" i="31"/>
  <c r="Q565" i="31"/>
  <c r="Q564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3" i="31"/>
  <c r="Q421" i="31"/>
  <c r="Q419" i="31"/>
  <c r="Q418" i="31"/>
  <c r="Q417" i="31"/>
  <c r="Q416" i="31"/>
  <c r="Q414" i="31"/>
  <c r="Q413" i="31"/>
  <c r="Q408" i="31"/>
  <c r="Q407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11" i="31"/>
  <c r="Q310" i="31"/>
  <c r="Q301" i="31"/>
  <c r="Q298" i="31"/>
  <c r="Q256" i="31"/>
  <c r="Q244" i="31"/>
  <c r="Q243" i="31"/>
  <c r="Q242" i="31"/>
  <c r="Q239" i="31"/>
  <c r="Q230" i="31"/>
  <c r="Q197" i="31"/>
  <c r="Q191" i="31"/>
  <c r="Q170" i="31"/>
  <c r="Q169" i="31"/>
  <c r="Q167" i="31"/>
  <c r="Q166" i="31"/>
  <c r="P836" i="31"/>
  <c r="P835" i="31"/>
  <c r="P834" i="31"/>
  <c r="P833" i="31"/>
  <c r="P832" i="31"/>
  <c r="P831" i="31"/>
  <c r="P830" i="31"/>
  <c r="P829" i="31"/>
  <c r="P827" i="31"/>
  <c r="P826" i="31"/>
  <c r="P825" i="31"/>
  <c r="P824" i="31"/>
  <c r="P823" i="31"/>
  <c r="P822" i="31"/>
  <c r="P821" i="31"/>
  <c r="P820" i="31"/>
  <c r="P819" i="31"/>
  <c r="P817" i="31"/>
  <c r="P816" i="31"/>
  <c r="P815" i="31"/>
  <c r="P814" i="31"/>
  <c r="P813" i="31"/>
  <c r="P812" i="31"/>
  <c r="P811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3" i="31"/>
  <c r="P752" i="31"/>
  <c r="P751" i="31"/>
  <c r="P750" i="31"/>
  <c r="P748" i="31"/>
  <c r="P746" i="31"/>
  <c r="P745" i="31"/>
  <c r="P744" i="31"/>
  <c r="P743" i="31"/>
  <c r="P741" i="31"/>
  <c r="P740" i="31"/>
  <c r="P739" i="31"/>
  <c r="P738" i="31"/>
  <c r="P737" i="31"/>
  <c r="P736" i="31"/>
  <c r="P735" i="31"/>
  <c r="P731" i="31"/>
  <c r="P729" i="31"/>
  <c r="P728" i="31"/>
  <c r="P725" i="31"/>
  <c r="P724" i="31"/>
  <c r="P723" i="31"/>
  <c r="P721" i="31"/>
  <c r="P719" i="31"/>
  <c r="P715" i="31"/>
  <c r="P712" i="31"/>
  <c r="P711" i="31"/>
  <c r="P710" i="31"/>
  <c r="P708" i="31"/>
  <c r="P707" i="31"/>
  <c r="P705" i="31"/>
  <c r="P702" i="31"/>
  <c r="P701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2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3" i="31"/>
  <c r="P592" i="31"/>
  <c r="P591" i="31"/>
  <c r="P590" i="31"/>
  <c r="P588" i="31"/>
  <c r="P586" i="31"/>
  <c r="P579" i="31"/>
  <c r="P577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0" i="31"/>
  <c r="P428" i="31"/>
  <c r="P425" i="31"/>
  <c r="P421" i="31"/>
  <c r="P419" i="31"/>
  <c r="P418" i="31"/>
  <c r="P417" i="31"/>
  <c r="P416" i="31"/>
  <c r="P414" i="31"/>
  <c r="P413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7" i="31"/>
  <c r="O686" i="31"/>
  <c r="O685" i="31"/>
  <c r="O684" i="31"/>
  <c r="O683" i="31"/>
  <c r="O682" i="31"/>
  <c r="O681" i="31"/>
  <c r="O679" i="31"/>
  <c r="O678" i="31"/>
  <c r="O677" i="31"/>
  <c r="O676" i="31"/>
  <c r="O674" i="31"/>
  <c r="O672" i="31"/>
  <c r="O671" i="31"/>
  <c r="O669" i="31"/>
  <c r="O666" i="31"/>
  <c r="O665" i="31"/>
  <c r="O664" i="31"/>
  <c r="O663" i="31"/>
  <c r="O662" i="31"/>
  <c r="O661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7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79" i="31"/>
  <c r="O577" i="31"/>
  <c r="O570" i="31"/>
  <c r="O566" i="31"/>
  <c r="O565" i="31"/>
  <c r="O564" i="31"/>
  <c r="O563" i="31"/>
  <c r="O561" i="31"/>
  <c r="O560" i="31"/>
  <c r="O559" i="31"/>
  <c r="O558" i="31"/>
  <c r="O556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39" i="31"/>
  <c r="O537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5" i="31"/>
  <c r="O443" i="31"/>
  <c r="O441" i="31"/>
  <c r="O440" i="31"/>
  <c r="O438" i="31"/>
  <c r="O437" i="31"/>
  <c r="O436" i="31"/>
  <c r="O435" i="31"/>
  <c r="O434" i="31"/>
  <c r="O433" i="31"/>
  <c r="O431" i="31"/>
  <c r="O430" i="31"/>
  <c r="O428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09" i="31"/>
  <c r="O408" i="31"/>
  <c r="O407" i="31"/>
  <c r="O405" i="31"/>
  <c r="O404" i="31"/>
  <c r="O403" i="31"/>
  <c r="O401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5" i="31"/>
  <c r="O344" i="31"/>
  <c r="O341" i="31"/>
  <c r="O339" i="31"/>
  <c r="O338" i="31"/>
  <c r="O337" i="31"/>
  <c r="O327" i="31"/>
  <c r="O326" i="31"/>
  <c r="O320" i="31"/>
  <c r="O318" i="31"/>
  <c r="O316" i="31"/>
  <c r="O313" i="31"/>
  <c r="O312" i="31"/>
  <c r="O311" i="31"/>
  <c r="O310" i="31"/>
  <c r="O307" i="31"/>
  <c r="O301" i="31"/>
  <c r="O300" i="31"/>
  <c r="O299" i="31"/>
  <c r="O298" i="31"/>
  <c r="O297" i="31"/>
  <c r="O295" i="31"/>
  <c r="O294" i="31"/>
  <c r="O293" i="31"/>
  <c r="O292" i="31"/>
  <c r="O275" i="31"/>
  <c r="O268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2" i="31"/>
  <c r="O221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73" i="31"/>
  <c r="O172" i="31"/>
  <c r="O170" i="31"/>
  <c r="O167" i="31"/>
  <c r="O144" i="31"/>
  <c r="O143" i="31"/>
  <c r="O133" i="31"/>
  <c r="O132" i="31"/>
  <c r="O110" i="31"/>
  <c r="O103" i="31"/>
  <c r="O100" i="31"/>
  <c r="O99" i="31"/>
  <c r="O62" i="31"/>
  <c r="O61" i="31"/>
  <c r="O53" i="31"/>
  <c r="O44" i="31"/>
  <c r="O14" i="31"/>
  <c r="O11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3" i="31"/>
  <c r="N752" i="31"/>
  <c r="N751" i="31"/>
  <c r="N750" i="31"/>
  <c r="N746" i="31"/>
  <c r="N745" i="31"/>
  <c r="N744" i="31"/>
  <c r="N743" i="31"/>
  <c r="N742" i="31"/>
  <c r="N741" i="31"/>
  <c r="N740" i="31"/>
  <c r="N739" i="31"/>
  <c r="N738" i="31"/>
  <c r="N737" i="31"/>
  <c r="N735" i="31"/>
  <c r="N731" i="31"/>
  <c r="N729" i="31"/>
  <c r="N728" i="31"/>
  <c r="N725" i="31"/>
  <c r="N724" i="31"/>
  <c r="N723" i="31"/>
  <c r="N721" i="31"/>
  <c r="N719" i="31"/>
  <c r="N715" i="31"/>
  <c r="N712" i="31"/>
  <c r="N711" i="31"/>
  <c r="N710" i="31"/>
  <c r="N708" i="31"/>
  <c r="N707" i="31"/>
  <c r="N705" i="31"/>
  <c r="N702" i="31"/>
  <c r="N701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N677" i="31"/>
  <c r="N676" i="31"/>
  <c r="N674" i="31"/>
  <c r="N672" i="31"/>
  <c r="N671" i="31"/>
  <c r="N669" i="31"/>
  <c r="N666" i="31"/>
  <c r="N663" i="31"/>
  <c r="N662" i="31"/>
  <c r="N659" i="31"/>
  <c r="N658" i="31"/>
  <c r="N657" i="31"/>
  <c r="N655" i="31"/>
  <c r="N654" i="31"/>
  <c r="N652" i="31"/>
  <c r="N651" i="31"/>
  <c r="N650" i="31"/>
  <c r="N648" i="31"/>
  <c r="N647" i="31"/>
  <c r="N646" i="31"/>
  <c r="N645" i="31"/>
  <c r="N644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19" i="31"/>
  <c r="N617" i="31"/>
  <c r="N616" i="31"/>
  <c r="N615" i="31"/>
  <c r="N614" i="31"/>
  <c r="N613" i="31"/>
  <c r="N612" i="31"/>
  <c r="N610" i="31"/>
  <c r="N609" i="31"/>
  <c r="N608" i="31"/>
  <c r="N607" i="31"/>
  <c r="N606" i="31"/>
  <c r="N605" i="31"/>
  <c r="N604" i="31"/>
  <c r="N603" i="31"/>
  <c r="N602" i="31"/>
  <c r="N601" i="31"/>
  <c r="N600" i="31"/>
  <c r="N597" i="31"/>
  <c r="N593" i="31"/>
  <c r="N592" i="31"/>
  <c r="N591" i="31"/>
  <c r="N590" i="31"/>
  <c r="N588" i="31"/>
  <c r="N586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N547" i="31"/>
  <c r="N546" i="31"/>
  <c r="N545" i="31"/>
  <c r="N544" i="31"/>
  <c r="N543" i="31"/>
  <c r="N542" i="31"/>
  <c r="N541" i="31"/>
  <c r="N539" i="31"/>
  <c r="N537" i="31"/>
  <c r="N535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0" i="31"/>
  <c r="N488" i="31"/>
  <c r="N487" i="31"/>
  <c r="N486" i="31"/>
  <c r="N485" i="31"/>
  <c r="N484" i="31"/>
  <c r="N483" i="31"/>
  <c r="N482" i="31"/>
  <c r="N481" i="31"/>
  <c r="N480" i="31"/>
  <c r="N479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BP36" i="31"/>
  <c r="N194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C595" i="31"/>
  <c r="AC594" i="31"/>
  <c r="AC593" i="31"/>
  <c r="AC590" i="31"/>
  <c r="AC589" i="31"/>
  <c r="AC588" i="31"/>
  <c r="AC584" i="31"/>
  <c r="AC583" i="31"/>
  <c r="AC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C152" i="31"/>
  <c r="AC151" i="31"/>
  <c r="AC146" i="31"/>
  <c r="AC145" i="31"/>
  <c r="AC140" i="31"/>
  <c r="AC139" i="31"/>
  <c r="AC134" i="31"/>
  <c r="AC128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5" i="30"/>
  <c r="U694" i="30"/>
  <c r="U693" i="30"/>
  <c r="U692" i="30"/>
  <c r="U691" i="30"/>
  <c r="U687" i="30"/>
  <c r="U686" i="30"/>
  <c r="U685" i="30"/>
  <c r="U684" i="30"/>
  <c r="U683" i="30"/>
  <c r="U682" i="30"/>
  <c r="U681" i="30"/>
  <c r="U679" i="30"/>
  <c r="U678" i="30"/>
  <c r="U677" i="30"/>
  <c r="U676" i="30"/>
  <c r="U675" i="30"/>
  <c r="U674" i="30"/>
  <c r="U673" i="30"/>
  <c r="U672" i="30"/>
  <c r="U671" i="30"/>
  <c r="U669" i="30"/>
  <c r="U667" i="30"/>
  <c r="U666" i="30"/>
  <c r="U665" i="30"/>
  <c r="U664" i="30"/>
  <c r="U663" i="30"/>
  <c r="U662" i="30"/>
  <c r="U661" i="30"/>
  <c r="U660" i="30"/>
  <c r="U659" i="30"/>
  <c r="U658" i="30"/>
  <c r="U657" i="30"/>
  <c r="U655" i="30"/>
  <c r="U654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7" i="30"/>
  <c r="U596" i="30"/>
  <c r="U595" i="30"/>
  <c r="U594" i="30"/>
  <c r="U593" i="30"/>
  <c r="U592" i="30"/>
  <c r="U591" i="30"/>
  <c r="U590" i="30"/>
  <c r="U588" i="30"/>
  <c r="U587" i="30"/>
  <c r="U586" i="30"/>
  <c r="U584" i="30"/>
  <c r="U583" i="30"/>
  <c r="U582" i="30"/>
  <c r="U581" i="30"/>
  <c r="U579" i="30"/>
  <c r="U577" i="30"/>
  <c r="U576" i="30"/>
  <c r="U573" i="30"/>
  <c r="U570" i="30"/>
  <c r="U568" i="30"/>
  <c r="U567" i="30"/>
  <c r="U566" i="30"/>
  <c r="U565" i="30"/>
  <c r="U564" i="30"/>
  <c r="U563" i="30"/>
  <c r="U562" i="30"/>
  <c r="U561" i="30"/>
  <c r="U560" i="30"/>
  <c r="U559" i="30"/>
  <c r="U558" i="30"/>
  <c r="U556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39" i="30"/>
  <c r="U537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7" i="30"/>
  <c r="U496" i="30"/>
  <c r="U495" i="30"/>
  <c r="U494" i="30"/>
  <c r="U493" i="30"/>
  <c r="U492" i="30"/>
  <c r="U490" i="30"/>
  <c r="U488" i="30"/>
  <c r="U487" i="30"/>
  <c r="U486" i="30"/>
  <c r="U485" i="30"/>
  <c r="U484" i="30"/>
  <c r="U483" i="30"/>
  <c r="U482" i="30"/>
  <c r="U481" i="30"/>
  <c r="U480" i="30"/>
  <c r="U479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5" i="30"/>
  <c r="U443" i="30"/>
  <c r="U441" i="30"/>
  <c r="U440" i="30"/>
  <c r="U438" i="30"/>
  <c r="U437" i="30"/>
  <c r="U436" i="30"/>
  <c r="U435" i="30"/>
  <c r="U434" i="30"/>
  <c r="U433" i="30"/>
  <c r="U432" i="30"/>
  <c r="U431" i="30"/>
  <c r="U430" i="30"/>
  <c r="U429" i="30"/>
  <c r="U428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09" i="30"/>
  <c r="U408" i="30"/>
  <c r="U407" i="30"/>
  <c r="U405" i="30"/>
  <c r="U404" i="30"/>
  <c r="U403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6" i="30"/>
  <c r="U345" i="30"/>
  <c r="U344" i="30"/>
  <c r="U343" i="30"/>
  <c r="U342" i="30"/>
  <c r="U341" i="30"/>
  <c r="U339" i="30"/>
  <c r="U337" i="30"/>
  <c r="U336" i="30"/>
  <c r="U335" i="30"/>
  <c r="U334" i="30"/>
  <c r="U331" i="30"/>
  <c r="U330" i="30"/>
  <c r="U328" i="30"/>
  <c r="U327" i="30"/>
  <c r="U326" i="30"/>
  <c r="U325" i="30"/>
  <c r="U320" i="30"/>
  <c r="U318" i="30"/>
  <c r="U316" i="30"/>
  <c r="U315" i="30"/>
  <c r="U313" i="30"/>
  <c r="U312" i="30"/>
  <c r="U311" i="30"/>
  <c r="U310" i="30"/>
  <c r="U307" i="30"/>
  <c r="U304" i="30"/>
  <c r="U303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6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T836" i="30"/>
  <c r="T835" i="30"/>
  <c r="T834" i="30"/>
  <c r="AB834" i="30" s="1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AB822" i="30" s="1"/>
  <c r="T821" i="30"/>
  <c r="AE821" i="30" s="1"/>
  <c r="T820" i="30"/>
  <c r="T819" i="30"/>
  <c r="AE819" i="30" s="1"/>
  <c r="T818" i="30"/>
  <c r="T817" i="30"/>
  <c r="T816" i="30"/>
  <c r="T815" i="30"/>
  <c r="T814" i="30"/>
  <c r="T813" i="30"/>
  <c r="T812" i="30"/>
  <c r="T811" i="30"/>
  <c r="T810" i="30"/>
  <c r="AE810" i="30" s="1"/>
  <c r="T809" i="30"/>
  <c r="AE809" i="30" s="1"/>
  <c r="T808" i="30"/>
  <c r="T807" i="30"/>
  <c r="T806" i="30"/>
  <c r="T805" i="30"/>
  <c r="T804" i="30"/>
  <c r="T803" i="30"/>
  <c r="T802" i="30"/>
  <c r="T801" i="30"/>
  <c r="T800" i="30"/>
  <c r="T799" i="30"/>
  <c r="T798" i="30"/>
  <c r="AB798" i="30" s="1"/>
  <c r="T797" i="30"/>
  <c r="T796" i="30"/>
  <c r="T795" i="30"/>
  <c r="AB795" i="30" s="1"/>
  <c r="T794" i="30"/>
  <c r="T793" i="30"/>
  <c r="T792" i="30"/>
  <c r="T791" i="30"/>
  <c r="T790" i="30"/>
  <c r="T789" i="30"/>
  <c r="T788" i="30"/>
  <c r="T787" i="30"/>
  <c r="T786" i="30"/>
  <c r="T785" i="30"/>
  <c r="AE785" i="30" s="1"/>
  <c r="T784" i="30"/>
  <c r="T783" i="30"/>
  <c r="T782" i="30"/>
  <c r="T781" i="30"/>
  <c r="T780" i="30"/>
  <c r="T779" i="30"/>
  <c r="T778" i="30"/>
  <c r="T777" i="30"/>
  <c r="T776" i="30"/>
  <c r="T775" i="30"/>
  <c r="T774" i="30"/>
  <c r="AB774" i="30" s="1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AB762" i="30" s="1"/>
  <c r="T761" i="30"/>
  <c r="AB761" i="30" s="1"/>
  <c r="T760" i="30"/>
  <c r="T759" i="30"/>
  <c r="T758" i="30"/>
  <c r="T757" i="30"/>
  <c r="T756" i="30"/>
  <c r="T755" i="30"/>
  <c r="T754" i="30"/>
  <c r="T753" i="30"/>
  <c r="T752" i="30"/>
  <c r="T751" i="30"/>
  <c r="T750" i="30"/>
  <c r="AE750" i="30" s="1"/>
  <c r="T749" i="30"/>
  <c r="AB749" i="30" s="1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AB723" i="30" s="1"/>
  <c r="T722" i="30"/>
  <c r="T721" i="30"/>
  <c r="T720" i="30"/>
  <c r="T719" i="30"/>
  <c r="T718" i="30"/>
  <c r="T717" i="30"/>
  <c r="T716" i="30"/>
  <c r="T715" i="30"/>
  <c r="T714" i="30"/>
  <c r="AB714" i="30" s="1"/>
  <c r="T713" i="30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AE702" i="30" s="1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79" i="30"/>
  <c r="T678" i="30"/>
  <c r="AE678" i="30" s="1"/>
  <c r="T677" i="30"/>
  <c r="T676" i="30"/>
  <c r="T675" i="30"/>
  <c r="T674" i="30"/>
  <c r="T673" i="30"/>
  <c r="T672" i="30"/>
  <c r="T671" i="30"/>
  <c r="T669" i="30"/>
  <c r="T667" i="30"/>
  <c r="T666" i="30"/>
  <c r="AE666" i="30" s="1"/>
  <c r="T665" i="30"/>
  <c r="T664" i="30"/>
  <c r="AB664" i="30" s="1"/>
  <c r="T663" i="30"/>
  <c r="T662" i="30"/>
  <c r="T661" i="30"/>
  <c r="T660" i="30"/>
  <c r="T659" i="30"/>
  <c r="T658" i="30"/>
  <c r="T657" i="30"/>
  <c r="T655" i="30"/>
  <c r="T654" i="30"/>
  <c r="AB654" i="30" s="1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AE641" i="30" s="1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19" i="30"/>
  <c r="T618" i="30"/>
  <c r="T617" i="30"/>
  <c r="AE617" i="30" s="1"/>
  <c r="T616" i="30"/>
  <c r="AB616" i="30" s="1"/>
  <c r="T615" i="30"/>
  <c r="T614" i="30"/>
  <c r="AB614" i="30" s="1"/>
  <c r="T613" i="30"/>
  <c r="T612" i="30"/>
  <c r="T611" i="30"/>
  <c r="T610" i="30"/>
  <c r="T609" i="30"/>
  <c r="T608" i="30"/>
  <c r="T607" i="30"/>
  <c r="T606" i="30"/>
  <c r="AE606" i="30" s="1"/>
  <c r="T605" i="30"/>
  <c r="T604" i="30"/>
  <c r="T603" i="30"/>
  <c r="T602" i="30"/>
  <c r="T601" i="30"/>
  <c r="T600" i="30"/>
  <c r="T599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4" i="30"/>
  <c r="T583" i="30"/>
  <c r="T582" i="30"/>
  <c r="T581" i="30"/>
  <c r="T580" i="30"/>
  <c r="T579" i="30"/>
  <c r="T578" i="30"/>
  <c r="T577" i="30"/>
  <c r="T576" i="30"/>
  <c r="T575" i="30"/>
  <c r="T573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AB559" i="30" s="1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7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8" i="30"/>
  <c r="T487" i="30"/>
  <c r="T486" i="30"/>
  <c r="AE486" i="30" s="1"/>
  <c r="T485" i="30"/>
  <c r="T484" i="30"/>
  <c r="T483" i="30"/>
  <c r="T482" i="30"/>
  <c r="T481" i="30"/>
  <c r="T480" i="30"/>
  <c r="T479" i="30"/>
  <c r="T475" i="30"/>
  <c r="T474" i="30"/>
  <c r="T473" i="30"/>
  <c r="AB473" i="30" s="1"/>
  <c r="T472" i="30"/>
  <c r="AB472" i="30" s="1"/>
  <c r="T471" i="30"/>
  <c r="T470" i="30"/>
  <c r="T469" i="30"/>
  <c r="T468" i="30"/>
  <c r="T467" i="30"/>
  <c r="T466" i="30"/>
  <c r="T465" i="30"/>
  <c r="T464" i="30"/>
  <c r="T463" i="30"/>
  <c r="T462" i="30"/>
  <c r="AE462" i="30" s="1"/>
  <c r="T461" i="30"/>
  <c r="AB461" i="30" s="1"/>
  <c r="T460" i="30"/>
  <c r="AB460" i="30" s="1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1" i="30"/>
  <c r="T440" i="30"/>
  <c r="T438" i="30"/>
  <c r="T437" i="30"/>
  <c r="T436" i="30"/>
  <c r="T435" i="30"/>
  <c r="T434" i="30"/>
  <c r="T433" i="30"/>
  <c r="T432" i="30"/>
  <c r="T431" i="30"/>
  <c r="T430" i="30"/>
  <c r="T429" i="30"/>
  <c r="T428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AE366" i="30" s="1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AB342" i="30" s="1"/>
  <c r="T341" i="30"/>
  <c r="T340" i="30"/>
  <c r="T339" i="30"/>
  <c r="T338" i="30"/>
  <c r="T337" i="30"/>
  <c r="T336" i="30"/>
  <c r="T335" i="30"/>
  <c r="T334" i="30"/>
  <c r="T331" i="30"/>
  <c r="T330" i="30"/>
  <c r="T329" i="30"/>
  <c r="T328" i="30"/>
  <c r="T327" i="30"/>
  <c r="T326" i="30"/>
  <c r="T325" i="30"/>
  <c r="T324" i="30"/>
  <c r="T323" i="30"/>
  <c r="T320" i="30"/>
  <c r="T318" i="30"/>
  <c r="AB318" i="30" s="1"/>
  <c r="T317" i="30"/>
  <c r="T316" i="30"/>
  <c r="T315" i="30"/>
  <c r="T314" i="30"/>
  <c r="T313" i="30"/>
  <c r="T312" i="30"/>
  <c r="T311" i="30"/>
  <c r="T310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AB293" i="30" s="1"/>
  <c r="T292" i="30"/>
  <c r="AB292" i="30" s="1"/>
  <c r="T291" i="30"/>
  <c r="T290" i="30"/>
  <c r="T289" i="30"/>
  <c r="T288" i="30"/>
  <c r="T287" i="30"/>
  <c r="T286" i="30"/>
  <c r="T282" i="30"/>
  <c r="T281" i="30"/>
  <c r="T280" i="30"/>
  <c r="T279" i="30"/>
  <c r="T278" i="30"/>
  <c r="T277" i="30"/>
  <c r="T276" i="30"/>
  <c r="T275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2" i="30"/>
  <c r="T161" i="30"/>
  <c r="T160" i="30"/>
  <c r="T159" i="30"/>
  <c r="T158" i="30"/>
  <c r="T157" i="30"/>
  <c r="AB157" i="30" s="1"/>
  <c r="T156" i="30"/>
  <c r="T155" i="30"/>
  <c r="T154" i="30"/>
  <c r="T153" i="30"/>
  <c r="T152" i="30"/>
  <c r="T151" i="30"/>
  <c r="T150" i="30"/>
  <c r="T149" i="30"/>
  <c r="AB149" i="30" s="1"/>
  <c r="T148" i="30"/>
  <c r="T147" i="30"/>
  <c r="T146" i="30"/>
  <c r="T145" i="30"/>
  <c r="T144" i="30"/>
  <c r="T143" i="30"/>
  <c r="T142" i="30"/>
  <c r="T141" i="30"/>
  <c r="T140" i="30"/>
  <c r="T139" i="30"/>
  <c r="T138" i="30"/>
  <c r="AE138" i="30" s="1"/>
  <c r="T137" i="30"/>
  <c r="T136" i="30"/>
  <c r="T135" i="30"/>
  <c r="T134" i="30"/>
  <c r="T133" i="30"/>
  <c r="AB133" i="30" s="1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4" i="30"/>
  <c r="T113" i="30"/>
  <c r="T112" i="30"/>
  <c r="T111" i="30"/>
  <c r="T110" i="30"/>
  <c r="T109" i="30"/>
  <c r="T108" i="30"/>
  <c r="T107" i="30"/>
  <c r="T102" i="30"/>
  <c r="T101" i="30"/>
  <c r="T100" i="30"/>
  <c r="T99" i="30"/>
  <c r="T98" i="30"/>
  <c r="T97" i="30"/>
  <c r="T96" i="30"/>
  <c r="T95" i="30"/>
  <c r="T90" i="30"/>
  <c r="T89" i="30"/>
  <c r="T88" i="30"/>
  <c r="T87" i="30"/>
  <c r="T86" i="30"/>
  <c r="T85" i="30"/>
  <c r="T84" i="30"/>
  <c r="T83" i="30"/>
  <c r="T78" i="30"/>
  <c r="T77" i="30"/>
  <c r="T76" i="30"/>
  <c r="T75" i="30"/>
  <c r="T74" i="30"/>
  <c r="T73" i="30"/>
  <c r="T72" i="30"/>
  <c r="T71" i="30"/>
  <c r="T66" i="30"/>
  <c r="T65" i="30"/>
  <c r="T64" i="30"/>
  <c r="T63" i="30"/>
  <c r="T62" i="30"/>
  <c r="T61" i="30"/>
  <c r="T60" i="30"/>
  <c r="T59" i="30"/>
  <c r="T54" i="30"/>
  <c r="T53" i="30"/>
  <c r="T52" i="30"/>
  <c r="T51" i="30"/>
  <c r="T50" i="30"/>
  <c r="T49" i="30"/>
  <c r="T48" i="30"/>
  <c r="T47" i="30"/>
  <c r="T42" i="30"/>
  <c r="T41" i="30"/>
  <c r="T40" i="30"/>
  <c r="T39" i="30"/>
  <c r="T38" i="30"/>
  <c r="T37" i="30"/>
  <c r="T36" i="30"/>
  <c r="T35" i="30"/>
  <c r="T30" i="30"/>
  <c r="T29" i="30"/>
  <c r="T28" i="30"/>
  <c r="T27" i="30"/>
  <c r="T26" i="30"/>
  <c r="T25" i="30"/>
  <c r="T24" i="30"/>
  <c r="T23" i="30"/>
  <c r="T18" i="30"/>
  <c r="T17" i="30"/>
  <c r="T16" i="30"/>
  <c r="T15" i="30"/>
  <c r="T14" i="30"/>
  <c r="T13" i="30"/>
  <c r="T12" i="30"/>
  <c r="T11" i="30"/>
  <c r="T6" i="30"/>
  <c r="T5" i="30"/>
  <c r="T4" i="30"/>
  <c r="T3" i="30"/>
  <c r="T2" i="30"/>
  <c r="S836" i="30"/>
  <c r="S835" i="30"/>
  <c r="S834" i="30"/>
  <c r="S833" i="30"/>
  <c r="S832" i="30"/>
  <c r="S831" i="30"/>
  <c r="S830" i="30"/>
  <c r="S829" i="30"/>
  <c r="S827" i="30"/>
  <c r="S826" i="30"/>
  <c r="S825" i="30"/>
  <c r="S824" i="30"/>
  <c r="S823" i="30"/>
  <c r="S822" i="30"/>
  <c r="S821" i="30"/>
  <c r="S820" i="30"/>
  <c r="S819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68" i="30"/>
  <c r="S767" i="30"/>
  <c r="S766" i="30"/>
  <c r="S765" i="30"/>
  <c r="S763" i="30"/>
  <c r="S762" i="30"/>
  <c r="S761" i="30"/>
  <c r="S760" i="30"/>
  <c r="S759" i="30"/>
  <c r="S758" i="30"/>
  <c r="S757" i="30"/>
  <c r="S753" i="30"/>
  <c r="S752" i="30"/>
  <c r="S751" i="30"/>
  <c r="S750" i="30"/>
  <c r="S746" i="30"/>
  <c r="S745" i="30"/>
  <c r="S744" i="30"/>
  <c r="S743" i="30"/>
  <c r="S741" i="30"/>
  <c r="S740" i="30"/>
  <c r="S739" i="30"/>
  <c r="S738" i="30"/>
  <c r="S737" i="30"/>
  <c r="S735" i="30"/>
  <c r="S731" i="30"/>
  <c r="S729" i="30"/>
  <c r="S728" i="30"/>
  <c r="S725" i="30"/>
  <c r="S724" i="30"/>
  <c r="S723" i="30"/>
  <c r="S721" i="30"/>
  <c r="S719" i="30"/>
  <c r="S715" i="30"/>
  <c r="S712" i="30"/>
  <c r="S711" i="30"/>
  <c r="S710" i="30"/>
  <c r="S708" i="30"/>
  <c r="S707" i="30"/>
  <c r="S705" i="30"/>
  <c r="S702" i="30"/>
  <c r="S701" i="30"/>
  <c r="S698" i="30"/>
  <c r="S697" i="30"/>
  <c r="S695" i="30"/>
  <c r="S694" i="30"/>
  <c r="S693" i="30"/>
  <c r="S691" i="30"/>
  <c r="S687" i="30"/>
  <c r="S686" i="30"/>
  <c r="S685" i="30"/>
  <c r="S684" i="30"/>
  <c r="S683" i="30"/>
  <c r="S682" i="30"/>
  <c r="S681" i="30"/>
  <c r="S677" i="30"/>
  <c r="S676" i="30"/>
  <c r="S674" i="30"/>
  <c r="S672" i="30"/>
  <c r="S671" i="30"/>
  <c r="S669" i="30"/>
  <c r="S666" i="30"/>
  <c r="S663" i="30"/>
  <c r="S662" i="30"/>
  <c r="S659" i="30"/>
  <c r="S658" i="30"/>
  <c r="S657" i="30"/>
  <c r="S655" i="30"/>
  <c r="S654" i="30"/>
  <c r="S652" i="30"/>
  <c r="S651" i="30"/>
  <c r="S650" i="30"/>
  <c r="S648" i="30"/>
  <c r="S647" i="30"/>
  <c r="S646" i="30"/>
  <c r="S645" i="30"/>
  <c r="S644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19" i="30"/>
  <c r="S617" i="30"/>
  <c r="S616" i="30"/>
  <c r="S615" i="30"/>
  <c r="S614" i="30"/>
  <c r="S613" i="30"/>
  <c r="S612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3" i="30"/>
  <c r="S592" i="30"/>
  <c r="S591" i="30"/>
  <c r="S590" i="30"/>
  <c r="S588" i="30"/>
  <c r="S586" i="30"/>
  <c r="S579" i="30"/>
  <c r="S577" i="30"/>
  <c r="S570" i="30"/>
  <c r="S566" i="30"/>
  <c r="S565" i="30"/>
  <c r="S564" i="30"/>
  <c r="S560" i="30"/>
  <c r="S559" i="30"/>
  <c r="S558" i="30"/>
  <c r="S556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0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0" i="30"/>
  <c r="S499" i="30"/>
  <c r="S497" i="30"/>
  <c r="S496" i="30"/>
  <c r="S495" i="30"/>
  <c r="S494" i="30"/>
  <c r="S493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3" i="30"/>
  <c r="S441" i="30"/>
  <c r="S440" i="30"/>
  <c r="S438" i="30"/>
  <c r="S437" i="30"/>
  <c r="S436" i="30"/>
  <c r="S430" i="30"/>
  <c r="S428" i="30"/>
  <c r="S425" i="30"/>
  <c r="S421" i="30"/>
  <c r="S419" i="30"/>
  <c r="S418" i="30"/>
  <c r="S417" i="30"/>
  <c r="S416" i="30"/>
  <c r="S414" i="30"/>
  <c r="S413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235" i="30"/>
  <c r="S210" i="30"/>
  <c r="R836" i="30"/>
  <c r="R835" i="30"/>
  <c r="R834" i="30"/>
  <c r="R833" i="30"/>
  <c r="R832" i="30"/>
  <c r="R831" i="30"/>
  <c r="R830" i="30"/>
  <c r="R829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68" i="30"/>
  <c r="R767" i="30"/>
  <c r="R766" i="30"/>
  <c r="R765" i="30"/>
  <c r="R763" i="30"/>
  <c r="R762" i="30"/>
  <c r="R761" i="30"/>
  <c r="R760" i="30"/>
  <c r="R759" i="30"/>
  <c r="R758" i="30"/>
  <c r="R757" i="30"/>
  <c r="R753" i="30"/>
  <c r="R752" i="30"/>
  <c r="R751" i="30"/>
  <c r="R750" i="30"/>
  <c r="R746" i="30"/>
  <c r="R745" i="30"/>
  <c r="R744" i="30"/>
  <c r="R743" i="30"/>
  <c r="R741" i="30"/>
  <c r="R740" i="30"/>
  <c r="R739" i="30"/>
  <c r="R738" i="30"/>
  <c r="R737" i="30"/>
  <c r="R735" i="30"/>
  <c r="R731" i="30"/>
  <c r="R729" i="30"/>
  <c r="R728" i="30"/>
  <c r="R725" i="30"/>
  <c r="R724" i="30"/>
  <c r="R723" i="30"/>
  <c r="R721" i="30"/>
  <c r="R719" i="30"/>
  <c r="R715" i="30"/>
  <c r="R712" i="30"/>
  <c r="R711" i="30"/>
  <c r="R710" i="30"/>
  <c r="R708" i="30"/>
  <c r="R707" i="30"/>
  <c r="R705" i="30"/>
  <c r="R702" i="30"/>
  <c r="R701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7" i="30"/>
  <c r="R676" i="30"/>
  <c r="R674" i="30"/>
  <c r="R672" i="30"/>
  <c r="R671" i="30"/>
  <c r="R669" i="30"/>
  <c r="R666" i="30"/>
  <c r="R663" i="30"/>
  <c r="R662" i="30"/>
  <c r="R659" i="30"/>
  <c r="R658" i="30"/>
  <c r="R657" i="30"/>
  <c r="R655" i="30"/>
  <c r="R654" i="30"/>
  <c r="R652" i="30"/>
  <c r="R651" i="30"/>
  <c r="R650" i="30"/>
  <c r="R648" i="30"/>
  <c r="R647" i="30"/>
  <c r="R646" i="30"/>
  <c r="R645" i="30"/>
  <c r="R644" i="30"/>
  <c r="R643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19" i="30"/>
  <c r="R617" i="30"/>
  <c r="R616" i="30"/>
  <c r="R615" i="30"/>
  <c r="R614" i="30"/>
  <c r="R613" i="30"/>
  <c r="R612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3" i="30"/>
  <c r="R592" i="30"/>
  <c r="R591" i="30"/>
  <c r="R590" i="30"/>
  <c r="R588" i="30"/>
  <c r="R586" i="30"/>
  <c r="R579" i="30"/>
  <c r="R577" i="30"/>
  <c r="R570" i="30"/>
  <c r="R566" i="30"/>
  <c r="R565" i="30"/>
  <c r="R564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0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0" i="30"/>
  <c r="R499" i="30"/>
  <c r="R497" i="30"/>
  <c r="R496" i="30"/>
  <c r="R495" i="30"/>
  <c r="R494" i="30"/>
  <c r="R493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3" i="30"/>
  <c r="R441" i="30"/>
  <c r="R440" i="30"/>
  <c r="R438" i="30"/>
  <c r="R437" i="30"/>
  <c r="R436" i="30"/>
  <c r="R430" i="30"/>
  <c r="R428" i="30"/>
  <c r="R426" i="30"/>
  <c r="R425" i="30"/>
  <c r="R421" i="30"/>
  <c r="R419" i="30"/>
  <c r="R418" i="30"/>
  <c r="R417" i="30"/>
  <c r="R416" i="30"/>
  <c r="R414" i="30"/>
  <c r="R413" i="30"/>
  <c r="R408" i="30"/>
  <c r="R407" i="30"/>
  <c r="R405" i="30"/>
  <c r="R404" i="30"/>
  <c r="R403" i="30"/>
  <c r="R401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67" i="30"/>
  <c r="R366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10" i="30"/>
  <c r="R307" i="30"/>
  <c r="R244" i="30"/>
  <c r="R243" i="30"/>
  <c r="R217" i="30"/>
  <c r="R216" i="30"/>
  <c r="R190" i="30"/>
  <c r="R183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N836" i="30"/>
  <c r="N835" i="30"/>
  <c r="N834" i="30"/>
  <c r="N833" i="30"/>
  <c r="N832" i="30"/>
  <c r="N831" i="30"/>
  <c r="N830" i="30"/>
  <c r="N829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N750" i="30"/>
  <c r="N746" i="30"/>
  <c r="N745" i="30"/>
  <c r="N744" i="30"/>
  <c r="N743" i="30"/>
  <c r="N741" i="30"/>
  <c r="N740" i="30"/>
  <c r="N739" i="30"/>
  <c r="N738" i="30"/>
  <c r="N737" i="30"/>
  <c r="N735" i="30"/>
  <c r="N731" i="30"/>
  <c r="N729" i="30"/>
  <c r="N728" i="30"/>
  <c r="N725" i="30"/>
  <c r="N724" i="30"/>
  <c r="N723" i="30"/>
  <c r="N721" i="30"/>
  <c r="N719" i="30"/>
  <c r="N715" i="30"/>
  <c r="N712" i="30"/>
  <c r="N711" i="30"/>
  <c r="N710" i="30"/>
  <c r="N708" i="30"/>
  <c r="N707" i="30"/>
  <c r="N705" i="30"/>
  <c r="N702" i="30"/>
  <c r="N701" i="30"/>
  <c r="N698" i="30"/>
  <c r="N697" i="30"/>
  <c r="N695" i="30"/>
  <c r="N694" i="30"/>
  <c r="N693" i="30"/>
  <c r="N691" i="30"/>
  <c r="N687" i="30"/>
  <c r="N686" i="30"/>
  <c r="N685" i="30"/>
  <c r="N684" i="30"/>
  <c r="N683" i="30"/>
  <c r="N682" i="30"/>
  <c r="N681" i="30"/>
  <c r="N677" i="30"/>
  <c r="N676" i="30"/>
  <c r="N674" i="30"/>
  <c r="N672" i="30"/>
  <c r="N671" i="30"/>
  <c r="N669" i="30"/>
  <c r="N666" i="30"/>
  <c r="N663" i="30"/>
  <c r="N662" i="30"/>
  <c r="N659" i="30"/>
  <c r="N658" i="30"/>
  <c r="N657" i="30"/>
  <c r="N655" i="30"/>
  <c r="N654" i="30"/>
  <c r="N652" i="30"/>
  <c r="N651" i="30"/>
  <c r="N650" i="30"/>
  <c r="N648" i="30"/>
  <c r="N647" i="30"/>
  <c r="N646" i="30"/>
  <c r="N645" i="30"/>
  <c r="N644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N624" i="30"/>
  <c r="N619" i="30"/>
  <c r="N617" i="30"/>
  <c r="N616" i="30"/>
  <c r="N615" i="30"/>
  <c r="N614" i="30"/>
  <c r="N613" i="30"/>
  <c r="N612" i="30"/>
  <c r="N610" i="30"/>
  <c r="N609" i="30"/>
  <c r="N608" i="30"/>
  <c r="N607" i="30"/>
  <c r="N606" i="30"/>
  <c r="N605" i="30"/>
  <c r="N604" i="30"/>
  <c r="N603" i="30"/>
  <c r="N602" i="30"/>
  <c r="N601" i="30"/>
  <c r="N600" i="30"/>
  <c r="N597" i="30"/>
  <c r="N593" i="30"/>
  <c r="N592" i="30"/>
  <c r="N591" i="30"/>
  <c r="N590" i="30"/>
  <c r="N588" i="30"/>
  <c r="N586" i="30"/>
  <c r="N579" i="30"/>
  <c r="N577" i="30"/>
  <c r="N570" i="30"/>
  <c r="N566" i="30"/>
  <c r="N565" i="30"/>
  <c r="N564" i="30"/>
  <c r="N560" i="30"/>
  <c r="N559" i="30"/>
  <c r="N558" i="30"/>
  <c r="N556" i="30"/>
  <c r="N552" i="30"/>
  <c r="N551" i="30"/>
  <c r="N550" i="30"/>
  <c r="N549" i="30"/>
  <c r="N548" i="30"/>
  <c r="N547" i="30"/>
  <c r="N546" i="30"/>
  <c r="N545" i="30"/>
  <c r="N544" i="30"/>
  <c r="N543" i="30"/>
  <c r="N542" i="30"/>
  <c r="N541" i="30"/>
  <c r="N539" i="30"/>
  <c r="N537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N523" i="30"/>
  <c r="N522" i="30"/>
  <c r="N520" i="30"/>
  <c r="N515" i="30"/>
  <c r="N514" i="30"/>
  <c r="N513" i="30"/>
  <c r="N512" i="30"/>
  <c r="N511" i="30"/>
  <c r="N510" i="30"/>
  <c r="N509" i="30"/>
  <c r="N508" i="30"/>
  <c r="N507" i="30"/>
  <c r="N506" i="30"/>
  <c r="N505" i="30"/>
  <c r="N504" i="30"/>
  <c r="N503" i="30"/>
  <c r="N502" i="30"/>
  <c r="N500" i="30"/>
  <c r="AC499" i="30"/>
  <c r="N499" i="30"/>
  <c r="N497" i="30"/>
  <c r="N496" i="30"/>
  <c r="N495" i="30"/>
  <c r="N494" i="30"/>
  <c r="N493" i="30"/>
  <c r="N490" i="30"/>
  <c r="N488" i="30"/>
  <c r="N487" i="30"/>
  <c r="N486" i="30"/>
  <c r="N485" i="30"/>
  <c r="N484" i="30"/>
  <c r="N483" i="30"/>
  <c r="N482" i="30"/>
  <c r="N481" i="30"/>
  <c r="N480" i="30"/>
  <c r="N479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AC463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AC451" i="30"/>
  <c r="N451" i="30"/>
  <c r="N450" i="30"/>
  <c r="N449" i="30"/>
  <c r="N445" i="30"/>
  <c r="N443" i="30"/>
  <c r="N441" i="30"/>
  <c r="N440" i="30"/>
  <c r="AC439" i="30"/>
  <c r="N438" i="30"/>
  <c r="N437" i="30"/>
  <c r="N436" i="30"/>
  <c r="N430" i="30"/>
  <c r="N428" i="30"/>
  <c r="AC427" i="30"/>
  <c r="N425" i="30"/>
  <c r="N421" i="30"/>
  <c r="N419" i="30"/>
  <c r="N418" i="30"/>
  <c r="N417" i="30"/>
  <c r="N416" i="30"/>
  <c r="AC414" i="30"/>
  <c r="N414" i="30"/>
  <c r="N413" i="30"/>
  <c r="N408" i="30"/>
  <c r="N407" i="30"/>
  <c r="N405" i="30"/>
  <c r="N404" i="30"/>
  <c r="AC403" i="30"/>
  <c r="N403" i="30"/>
  <c r="N401" i="30"/>
  <c r="AC400" i="30"/>
  <c r="N399" i="30"/>
  <c r="N398" i="30"/>
  <c r="N397" i="30"/>
  <c r="N396" i="30"/>
  <c r="N395" i="30"/>
  <c r="N394" i="30"/>
  <c r="N393" i="30"/>
  <c r="AC392" i="30"/>
  <c r="N392" i="30"/>
  <c r="N391" i="30"/>
  <c r="N390" i="30"/>
  <c r="N389" i="30"/>
  <c r="N388" i="30"/>
  <c r="N387" i="30"/>
  <c r="N386" i="30"/>
  <c r="N385" i="30"/>
  <c r="N384" i="30"/>
  <c r="N383" i="30"/>
  <c r="N381" i="30"/>
  <c r="N380" i="30"/>
  <c r="N379" i="30"/>
  <c r="N378" i="30"/>
  <c r="N377" i="30"/>
  <c r="N376" i="30"/>
  <c r="N375" i="30"/>
  <c r="N374" i="30"/>
  <c r="N373" i="30"/>
  <c r="N372" i="30"/>
  <c r="AC367" i="30"/>
  <c r="N367" i="30"/>
  <c r="N366" i="30"/>
  <c r="AC364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AC342" i="30"/>
  <c r="AC305" i="30"/>
  <c r="AC281" i="30"/>
  <c r="AC272" i="30"/>
  <c r="AC269" i="30"/>
  <c r="AC257" i="30"/>
  <c r="AC244" i="30"/>
  <c r="AC234" i="30"/>
  <c r="AC233" i="30"/>
  <c r="AC232" i="30"/>
  <c r="AC197" i="30"/>
  <c r="AC163" i="30"/>
  <c r="AC149" i="30"/>
  <c r="AC148" i="30"/>
  <c r="AC139" i="30"/>
  <c r="AC125" i="30"/>
  <c r="AC113" i="30"/>
  <c r="AC104" i="30"/>
  <c r="AC92" i="30"/>
  <c r="AC89" i="30"/>
  <c r="AC80" i="30"/>
  <c r="AC68" i="30"/>
  <c r="AC67" i="30"/>
  <c r="AC65" i="30"/>
  <c r="AC53" i="30"/>
  <c r="AC40" i="30"/>
  <c r="AC30" i="30"/>
  <c r="AC5" i="30"/>
  <c r="AC487" i="30"/>
  <c r="AC475" i="30"/>
  <c r="AC462" i="30"/>
  <c r="AC438" i="30"/>
  <c r="AC413" i="30"/>
  <c r="AC391" i="30"/>
  <c r="AC390" i="30"/>
  <c r="AC379" i="30"/>
  <c r="AC366" i="30"/>
  <c r="AC356" i="30"/>
  <c r="AC355" i="30"/>
  <c r="AC341" i="30"/>
  <c r="AC332" i="30"/>
  <c r="AC329" i="30"/>
  <c r="AC209" i="30"/>
  <c r="AC176" i="30"/>
  <c r="AC173" i="30"/>
  <c r="AC137" i="30"/>
  <c r="AC101" i="30"/>
  <c r="AC90" i="30"/>
  <c r="AC78" i="30"/>
  <c r="AC66" i="30"/>
  <c r="AC56" i="30"/>
  <c r="AC44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C835" i="30"/>
  <c r="AC834" i="30"/>
  <c r="AC824" i="30"/>
  <c r="AC823" i="30"/>
  <c r="AC822" i="30"/>
  <c r="AC821" i="30"/>
  <c r="AC820" i="30"/>
  <c r="AC812" i="30"/>
  <c r="AC811" i="30"/>
  <c r="AC810" i="30"/>
  <c r="AC800" i="30"/>
  <c r="AC799" i="30"/>
  <c r="AC798" i="30"/>
  <c r="AC788" i="30"/>
  <c r="AC787" i="30"/>
  <c r="AC786" i="30"/>
  <c r="AC785" i="30"/>
  <c r="AC784" i="30"/>
  <c r="AC783" i="30"/>
  <c r="AC776" i="30"/>
  <c r="AC775" i="30"/>
  <c r="AC774" i="30"/>
  <c r="AC773" i="30"/>
  <c r="AC770" i="30"/>
  <c r="AC769" i="30"/>
  <c r="AC768" i="30"/>
  <c r="AC764" i="30"/>
  <c r="AC763" i="30"/>
  <c r="AC762" i="30"/>
  <c r="AC761" i="30"/>
  <c r="AC760" i="30"/>
  <c r="AC752" i="30"/>
  <c r="AC751" i="30"/>
  <c r="AC750" i="30"/>
  <c r="AC740" i="30"/>
  <c r="AC739" i="30"/>
  <c r="AC738" i="30"/>
  <c r="AC737" i="30"/>
  <c r="AC736" i="30"/>
  <c r="AC728" i="30"/>
  <c r="AC727" i="30"/>
  <c r="AC726" i="30"/>
  <c r="AC725" i="30"/>
  <c r="AC716" i="30"/>
  <c r="AC715" i="30"/>
  <c r="AC714" i="30"/>
  <c r="AC713" i="30"/>
  <c r="AC704" i="30"/>
  <c r="AC703" i="30"/>
  <c r="AC702" i="30"/>
  <c r="AC692" i="30"/>
  <c r="AC691" i="30"/>
  <c r="AC690" i="30"/>
  <c r="AC689" i="30"/>
  <c r="AC680" i="30"/>
  <c r="AC679" i="30"/>
  <c r="AC678" i="30"/>
  <c r="AC677" i="30"/>
  <c r="AC676" i="30"/>
  <c r="AC668" i="30"/>
  <c r="AC667" i="30"/>
  <c r="AC666" i="30"/>
  <c r="AC665" i="30"/>
  <c r="AC656" i="30"/>
  <c r="AC655" i="30"/>
  <c r="AC654" i="30"/>
  <c r="AC650" i="30"/>
  <c r="AC644" i="30"/>
  <c r="AC643" i="30"/>
  <c r="AC642" i="30"/>
  <c r="AC641" i="30"/>
  <c r="AC640" i="30"/>
  <c r="AC639" i="30"/>
  <c r="AC632" i="30"/>
  <c r="AC631" i="30"/>
  <c r="AC630" i="30"/>
  <c r="AC629" i="30"/>
  <c r="AC628" i="30"/>
  <c r="AC620" i="30"/>
  <c r="AC619" i="30"/>
  <c r="AC618" i="30"/>
  <c r="AC608" i="30"/>
  <c r="AC607" i="30"/>
  <c r="AC606" i="30"/>
  <c r="AC596" i="30"/>
  <c r="AC595" i="30"/>
  <c r="AC594" i="30"/>
  <c r="AC584" i="30"/>
  <c r="AC583" i="30"/>
  <c r="AC582" i="30"/>
  <c r="AC572" i="30"/>
  <c r="AC571" i="30"/>
  <c r="AC570" i="30"/>
  <c r="AC569" i="30"/>
  <c r="AC568" i="30"/>
  <c r="AC560" i="30"/>
  <c r="AC559" i="30"/>
  <c r="AC558" i="30"/>
  <c r="AC557" i="30"/>
  <c r="AC548" i="30"/>
  <c r="AC547" i="30"/>
  <c r="AC546" i="30"/>
  <c r="AC545" i="30"/>
  <c r="AC536" i="30"/>
  <c r="AC535" i="30"/>
  <c r="AC534" i="30"/>
  <c r="AC524" i="30"/>
  <c r="AC523" i="30"/>
  <c r="AC522" i="30"/>
  <c r="AC521" i="30"/>
  <c r="AC512" i="30"/>
  <c r="AC511" i="30"/>
  <c r="AC510" i="30"/>
  <c r="AC509" i="30"/>
  <c r="AC508" i="30"/>
  <c r="AC500" i="30"/>
  <c r="AC498" i="30"/>
  <c r="AC497" i="30"/>
  <c r="AC496" i="30"/>
  <c r="AC488" i="30"/>
  <c r="AC486" i="30"/>
  <c r="AC485" i="30"/>
  <c r="AC484" i="30"/>
  <c r="AC476" i="30"/>
  <c r="AC474" i="30"/>
  <c r="AC464" i="30"/>
  <c r="AC452" i="30"/>
  <c r="AC450" i="30"/>
  <c r="AC440" i="30"/>
  <c r="AC428" i="30"/>
  <c r="AC426" i="30"/>
  <c r="AC425" i="30"/>
  <c r="AC416" i="30"/>
  <c r="AC404" i="30"/>
  <c r="AC401" i="30"/>
  <c r="AC399" i="30"/>
  <c r="AC389" i="30"/>
  <c r="AC380" i="30"/>
  <c r="AC378" i="30"/>
  <c r="AC377" i="30"/>
  <c r="AC376" i="30"/>
  <c r="AC368" i="30"/>
  <c r="AC354" i="30"/>
  <c r="AC348" i="30"/>
  <c r="AC344" i="30"/>
  <c r="AC343" i="30"/>
  <c r="AC331" i="30"/>
  <c r="AC330" i="30"/>
  <c r="AC327" i="30"/>
  <c r="AC326" i="30"/>
  <c r="AC320" i="30"/>
  <c r="AC319" i="30"/>
  <c r="AC318" i="30"/>
  <c r="AC316" i="30"/>
  <c r="AC308" i="30"/>
  <c r="AC307" i="30"/>
  <c r="AC306" i="30"/>
  <c r="AC304" i="30"/>
  <c r="AC303" i="30"/>
  <c r="AC302" i="30"/>
  <c r="AC301" i="30"/>
  <c r="AC296" i="30"/>
  <c r="AC295" i="30"/>
  <c r="AC294" i="30"/>
  <c r="AC284" i="30"/>
  <c r="AC283" i="30"/>
  <c r="AC282" i="30"/>
  <c r="AC279" i="30"/>
  <c r="AC271" i="30"/>
  <c r="AC270" i="30"/>
  <c r="AC260" i="30"/>
  <c r="AC259" i="30"/>
  <c r="AC258" i="30"/>
  <c r="AC256" i="30"/>
  <c r="AC248" i="30"/>
  <c r="AC247" i="30"/>
  <c r="AC246" i="30"/>
  <c r="AC241" i="30"/>
  <c r="AC236" i="30"/>
  <c r="AC235" i="30"/>
  <c r="AC224" i="30"/>
  <c r="AC223" i="30"/>
  <c r="AC222" i="30"/>
  <c r="AC220" i="30"/>
  <c r="AC212" i="30"/>
  <c r="AC211" i="30"/>
  <c r="AC208" i="30"/>
  <c r="AC200" i="30"/>
  <c r="AC199" i="30"/>
  <c r="AC196" i="30"/>
  <c r="AC188" i="30"/>
  <c r="AC187" i="30"/>
  <c r="AC186" i="30"/>
  <c r="AC175" i="30"/>
  <c r="AC164" i="30"/>
  <c r="AC152" i="30"/>
  <c r="AC151" i="30"/>
  <c r="AC150" i="30"/>
  <c r="AC140" i="30"/>
  <c r="AC136" i="30"/>
  <c r="AC128" i="30"/>
  <c r="AC127" i="30"/>
  <c r="AC126" i="30"/>
  <c r="AC116" i="30"/>
  <c r="AC115" i="30"/>
  <c r="AC112" i="30"/>
  <c r="AC103" i="30"/>
  <c r="AC102" i="30"/>
  <c r="AC97" i="30"/>
  <c r="AC96" i="30"/>
  <c r="AC94" i="30"/>
  <c r="AC91" i="30"/>
  <c r="AJ88" i="30"/>
  <c r="AJ81" i="30"/>
  <c r="AJ80" i="30"/>
  <c r="AC79" i="30"/>
  <c r="AJ78" i="30"/>
  <c r="AC77" i="30"/>
  <c r="AJ75" i="30"/>
  <c r="AJ74" i="30"/>
  <c r="AJ71" i="30"/>
  <c r="BD70" i="30"/>
  <c r="AJ69" i="30"/>
  <c r="AJ67" i="30"/>
  <c r="AJ60" i="30"/>
  <c r="AC55" i="30"/>
  <c r="AC54" i="30"/>
  <c r="AJ53" i="30"/>
  <c r="BD52" i="30"/>
  <c r="BD48" i="30"/>
  <c r="AC43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C20" i="30"/>
  <c r="AC19" i="30"/>
  <c r="AC17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V496" i="29"/>
  <c r="V495" i="29"/>
  <c r="V494" i="29"/>
  <c r="V493" i="29"/>
  <c r="V492" i="29"/>
  <c r="V491" i="29"/>
  <c r="V490" i="29"/>
  <c r="V489" i="29"/>
  <c r="V488" i="29"/>
  <c r="V487" i="29"/>
  <c r="V486" i="29"/>
  <c r="V485" i="29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V455" i="29"/>
  <c r="V454" i="29"/>
  <c r="V453" i="29"/>
  <c r="V452" i="29"/>
  <c r="V451" i="29"/>
  <c r="V450" i="29"/>
  <c r="V449" i="29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V364" i="29"/>
  <c r="V363" i="29"/>
  <c r="V362" i="29"/>
  <c r="V361" i="29"/>
  <c r="V360" i="29"/>
  <c r="V359" i="29"/>
  <c r="V358" i="29"/>
  <c r="V357" i="29"/>
  <c r="V356" i="29"/>
  <c r="V355" i="29"/>
  <c r="V354" i="29"/>
  <c r="V353" i="29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V172" i="29"/>
  <c r="V171" i="29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V148" i="29"/>
  <c r="V147" i="29"/>
  <c r="V146" i="29"/>
  <c r="V145" i="29"/>
  <c r="V144" i="29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V101" i="29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V89" i="29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V77" i="29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V64" i="29"/>
  <c r="V63" i="29"/>
  <c r="V62" i="29"/>
  <c r="V61" i="29"/>
  <c r="V60" i="29"/>
  <c r="V59" i="29"/>
  <c r="V58" i="29"/>
  <c r="V57" i="29"/>
  <c r="V56" i="29"/>
  <c r="V55" i="29"/>
  <c r="V54" i="29"/>
  <c r="V53" i="29"/>
  <c r="V52" i="29"/>
  <c r="V51" i="29"/>
  <c r="V50" i="29"/>
  <c r="V49" i="29"/>
  <c r="V48" i="29"/>
  <c r="V47" i="29"/>
  <c r="V46" i="29"/>
  <c r="V45" i="29"/>
  <c r="V44" i="29"/>
  <c r="V43" i="29"/>
  <c r="V42" i="29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5" i="29"/>
  <c r="U694" i="29"/>
  <c r="U693" i="29"/>
  <c r="U691" i="29"/>
  <c r="U687" i="29"/>
  <c r="U686" i="29"/>
  <c r="U685" i="29"/>
  <c r="U684" i="29"/>
  <c r="U683" i="29"/>
  <c r="U682" i="29"/>
  <c r="U681" i="29"/>
  <c r="U679" i="29"/>
  <c r="U678" i="29"/>
  <c r="U677" i="29"/>
  <c r="U676" i="29"/>
  <c r="U674" i="29"/>
  <c r="U673" i="29"/>
  <c r="U672" i="29"/>
  <c r="U671" i="29"/>
  <c r="U669" i="29"/>
  <c r="U666" i="29"/>
  <c r="U665" i="29"/>
  <c r="U664" i="29"/>
  <c r="U663" i="29"/>
  <c r="U662" i="29"/>
  <c r="U661" i="29"/>
  <c r="U660" i="29"/>
  <c r="U659" i="29"/>
  <c r="U658" i="29"/>
  <c r="U657" i="29"/>
  <c r="U655" i="29"/>
  <c r="U654" i="29"/>
  <c r="U652" i="29"/>
  <c r="U651" i="29"/>
  <c r="U650" i="29"/>
  <c r="U649" i="29"/>
  <c r="U648" i="29"/>
  <c r="U647" i="29"/>
  <c r="U646" i="29"/>
  <c r="U645" i="29"/>
  <c r="U644" i="29"/>
  <c r="U643" i="29"/>
  <c r="U642" i="29"/>
  <c r="U641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19" i="29"/>
  <c r="U618" i="29"/>
  <c r="U617" i="29"/>
  <c r="U616" i="29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7" i="29"/>
  <c r="U596" i="29"/>
  <c r="U595" i="29"/>
  <c r="U594" i="29"/>
  <c r="U593" i="29"/>
  <c r="U592" i="29"/>
  <c r="U591" i="29"/>
  <c r="U590" i="29"/>
  <c r="U588" i="29"/>
  <c r="U587" i="29"/>
  <c r="U586" i="29"/>
  <c r="U585" i="29"/>
  <c r="U584" i="29"/>
  <c r="U583" i="29"/>
  <c r="U582" i="29"/>
  <c r="U581" i="29"/>
  <c r="U579" i="29"/>
  <c r="U577" i="29"/>
  <c r="U576" i="29"/>
  <c r="U574" i="29"/>
  <c r="U573" i="29"/>
  <c r="U570" i="29"/>
  <c r="U566" i="29"/>
  <c r="U565" i="29"/>
  <c r="U564" i="29"/>
  <c r="U563" i="29"/>
  <c r="U562" i="29"/>
  <c r="U561" i="29"/>
  <c r="U560" i="29"/>
  <c r="U559" i="29"/>
  <c r="U558" i="29"/>
  <c r="U556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7" i="29"/>
  <c r="U496" i="29"/>
  <c r="U495" i="29"/>
  <c r="U494" i="29"/>
  <c r="U493" i="29"/>
  <c r="U492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7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5" i="29"/>
  <c r="U443" i="29"/>
  <c r="U442" i="29"/>
  <c r="U441" i="29"/>
  <c r="U440" i="29"/>
  <c r="U438" i="29"/>
  <c r="U437" i="29"/>
  <c r="U436" i="29"/>
  <c r="U435" i="29"/>
  <c r="U434" i="29"/>
  <c r="U433" i="29"/>
  <c r="U432" i="29"/>
  <c r="U431" i="29"/>
  <c r="U430" i="29"/>
  <c r="U429" i="29"/>
  <c r="U428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0" i="29"/>
  <c r="U409" i="29"/>
  <c r="U408" i="29"/>
  <c r="U407" i="29"/>
  <c r="U406" i="29"/>
  <c r="U405" i="29"/>
  <c r="U404" i="29"/>
  <c r="U403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U387" i="29"/>
  <c r="U386" i="29"/>
  <c r="U385" i="29"/>
  <c r="U384" i="29"/>
  <c r="U383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1" i="29"/>
  <c r="U330" i="29"/>
  <c r="U328" i="29"/>
  <c r="U327" i="29"/>
  <c r="U326" i="29"/>
  <c r="U325" i="29"/>
  <c r="U324" i="29"/>
  <c r="U322" i="29"/>
  <c r="U321" i="29"/>
  <c r="U320" i="29"/>
  <c r="U318" i="29"/>
  <c r="U316" i="29"/>
  <c r="U314" i="29"/>
  <c r="U313" i="29"/>
  <c r="U312" i="29"/>
  <c r="U311" i="29"/>
  <c r="U310" i="29"/>
  <c r="U307" i="29"/>
  <c r="U304" i="29"/>
  <c r="U302" i="29"/>
  <c r="U301" i="29"/>
  <c r="U300" i="29"/>
  <c r="U299" i="29"/>
  <c r="U298" i="29"/>
  <c r="U297" i="29"/>
  <c r="U296" i="29"/>
  <c r="U295" i="29"/>
  <c r="U294" i="29"/>
  <c r="U293" i="29"/>
  <c r="U292" i="29"/>
  <c r="U290" i="29"/>
  <c r="U289" i="29"/>
  <c r="U288" i="29"/>
  <c r="U286" i="29"/>
  <c r="U268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U183" i="29"/>
  <c r="U182" i="29"/>
  <c r="U181" i="29"/>
  <c r="U180" i="29"/>
  <c r="U178" i="29"/>
  <c r="U177" i="29"/>
  <c r="U172" i="29"/>
  <c r="U170" i="29"/>
  <c r="U169" i="29"/>
  <c r="U168" i="29"/>
  <c r="U166" i="29"/>
  <c r="U165" i="29"/>
  <c r="U160" i="29"/>
  <c r="U158" i="29"/>
  <c r="U157" i="29"/>
  <c r="U156" i="29"/>
  <c r="U154" i="29"/>
  <c r="U153" i="29"/>
  <c r="U148" i="29"/>
  <c r="U146" i="29"/>
  <c r="U145" i="29"/>
  <c r="U144" i="29"/>
  <c r="U142" i="29"/>
  <c r="U141" i="29"/>
  <c r="U140" i="29"/>
  <c r="U139" i="29"/>
  <c r="U136" i="29"/>
  <c r="U134" i="29"/>
  <c r="U133" i="29"/>
  <c r="U132" i="29"/>
  <c r="U131" i="29"/>
  <c r="U130" i="29"/>
  <c r="U129" i="29"/>
  <c r="U120" i="29"/>
  <c r="U118" i="29"/>
  <c r="U117" i="29"/>
  <c r="U112" i="29"/>
  <c r="U110" i="29"/>
  <c r="U108" i="29"/>
  <c r="U100" i="29"/>
  <c r="U98" i="29"/>
  <c r="U96" i="29"/>
  <c r="U94" i="29"/>
  <c r="U93" i="29"/>
  <c r="U88" i="29"/>
  <c r="U86" i="29"/>
  <c r="U72" i="29"/>
  <c r="U70" i="29"/>
  <c r="U69" i="29"/>
  <c r="U64" i="29"/>
  <c r="U62" i="29"/>
  <c r="U48" i="29"/>
  <c r="U46" i="29"/>
  <c r="U45" i="29"/>
  <c r="U40" i="29"/>
  <c r="U38" i="29"/>
  <c r="U24" i="29"/>
  <c r="U22" i="29"/>
  <c r="U21" i="29"/>
  <c r="U16" i="29"/>
  <c r="U14" i="29"/>
  <c r="T836" i="29"/>
  <c r="AE836" i="29" s="1"/>
  <c r="T835" i="29"/>
  <c r="T834" i="29"/>
  <c r="T833" i="29"/>
  <c r="AE833" i="29" s="1"/>
  <c r="T832" i="29"/>
  <c r="T831" i="29"/>
  <c r="T830" i="29"/>
  <c r="T829" i="29"/>
  <c r="T828" i="29"/>
  <c r="T827" i="29"/>
  <c r="T826" i="29"/>
  <c r="T825" i="29"/>
  <c r="T824" i="29"/>
  <c r="AE824" i="29" s="1"/>
  <c r="T823" i="29"/>
  <c r="AE823" i="29" s="1"/>
  <c r="T822" i="29"/>
  <c r="T821" i="29"/>
  <c r="T820" i="29"/>
  <c r="T819" i="29"/>
  <c r="T818" i="29"/>
  <c r="T817" i="29"/>
  <c r="T816" i="29"/>
  <c r="T815" i="29"/>
  <c r="T814" i="29"/>
  <c r="T813" i="29"/>
  <c r="T812" i="29"/>
  <c r="AB812" i="29" s="1"/>
  <c r="T811" i="29"/>
  <c r="T810" i="29"/>
  <c r="AB810" i="29" s="1"/>
  <c r="T809" i="29"/>
  <c r="T808" i="29"/>
  <c r="T807" i="29"/>
  <c r="T806" i="29"/>
  <c r="T805" i="29"/>
  <c r="T804" i="29"/>
  <c r="T803" i="29"/>
  <c r="T802" i="29"/>
  <c r="T801" i="29"/>
  <c r="T800" i="29"/>
  <c r="AB800" i="29" s="1"/>
  <c r="T799" i="29"/>
  <c r="AE799" i="29" s="1"/>
  <c r="T798" i="29"/>
  <c r="AB798" i="29" s="1"/>
  <c r="T797" i="29"/>
  <c r="T796" i="29"/>
  <c r="T795" i="29"/>
  <c r="T794" i="29"/>
  <c r="T793" i="29"/>
  <c r="T792" i="29"/>
  <c r="T791" i="29"/>
  <c r="T790" i="29"/>
  <c r="T789" i="29"/>
  <c r="T788" i="29"/>
  <c r="T787" i="29"/>
  <c r="AB787" i="29" s="1"/>
  <c r="T786" i="29"/>
  <c r="AE786" i="29" s="1"/>
  <c r="T785" i="29"/>
  <c r="T784" i="29"/>
  <c r="T783" i="29"/>
  <c r="T782" i="29"/>
  <c r="T781" i="29"/>
  <c r="T780" i="29"/>
  <c r="T779" i="29"/>
  <c r="T778" i="29"/>
  <c r="T777" i="29"/>
  <c r="T776" i="29"/>
  <c r="AB776" i="29" s="1"/>
  <c r="T775" i="29"/>
  <c r="T774" i="29"/>
  <c r="AE774" i="29" s="1"/>
  <c r="T773" i="29"/>
  <c r="T772" i="29"/>
  <c r="T771" i="29"/>
  <c r="T770" i="29"/>
  <c r="T769" i="29"/>
  <c r="T768" i="29"/>
  <c r="T767" i="29"/>
  <c r="T766" i="29"/>
  <c r="T765" i="29"/>
  <c r="T764" i="29"/>
  <c r="AE764" i="29" s="1"/>
  <c r="T763" i="29"/>
  <c r="AB763" i="29" s="1"/>
  <c r="T762" i="29"/>
  <c r="AE762" i="29" s="1"/>
  <c r="T761" i="29"/>
  <c r="T760" i="29"/>
  <c r="T759" i="29"/>
  <c r="T758" i="29"/>
  <c r="T757" i="29"/>
  <c r="T753" i="29"/>
  <c r="T752" i="29"/>
  <c r="T751" i="29"/>
  <c r="AE751" i="29" s="1"/>
  <c r="T750" i="29"/>
  <c r="AE750" i="29" s="1"/>
  <c r="T746" i="29"/>
  <c r="T745" i="29"/>
  <c r="T744" i="29"/>
  <c r="T743" i="29"/>
  <c r="T742" i="29"/>
  <c r="T741" i="29"/>
  <c r="T740" i="29"/>
  <c r="T739" i="29"/>
  <c r="T738" i="29"/>
  <c r="T737" i="29"/>
  <c r="T735" i="29"/>
  <c r="T731" i="29"/>
  <c r="T729" i="29"/>
  <c r="T728" i="29"/>
  <c r="AE728" i="29" s="1"/>
  <c r="T725" i="29"/>
  <c r="T724" i="29"/>
  <c r="T723" i="29"/>
  <c r="T721" i="29"/>
  <c r="T719" i="29"/>
  <c r="T715" i="29"/>
  <c r="T712" i="29"/>
  <c r="T711" i="29"/>
  <c r="T710" i="29"/>
  <c r="T708" i="29"/>
  <c r="T707" i="29"/>
  <c r="T705" i="29"/>
  <c r="T702" i="29"/>
  <c r="T701" i="29"/>
  <c r="T698" i="29"/>
  <c r="T697" i="29"/>
  <c r="T695" i="29"/>
  <c r="T694" i="29"/>
  <c r="T693" i="29"/>
  <c r="T691" i="29"/>
  <c r="AB691" i="29" s="1"/>
  <c r="T687" i="29"/>
  <c r="T686" i="29"/>
  <c r="T685" i="29"/>
  <c r="T684" i="29"/>
  <c r="T683" i="29"/>
  <c r="T682" i="29"/>
  <c r="T681" i="29"/>
  <c r="T677" i="29"/>
  <c r="T676" i="29"/>
  <c r="T674" i="29"/>
  <c r="T673" i="29"/>
  <c r="T672" i="29"/>
  <c r="T671" i="29"/>
  <c r="T669" i="29"/>
  <c r="T666" i="29"/>
  <c r="T663" i="29"/>
  <c r="T662" i="29"/>
  <c r="T659" i="29"/>
  <c r="T658" i="29"/>
  <c r="T657" i="29"/>
  <c r="T655" i="29"/>
  <c r="T654" i="29"/>
  <c r="T652" i="29"/>
  <c r="T651" i="29"/>
  <c r="T650" i="29"/>
  <c r="T648" i="29"/>
  <c r="T647" i="29"/>
  <c r="T646" i="29"/>
  <c r="T645" i="29"/>
  <c r="T644" i="29"/>
  <c r="AE644" i="29" s="1"/>
  <c r="T641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T627" i="29"/>
  <c r="T626" i="29"/>
  <c r="T625" i="29"/>
  <c r="T624" i="29"/>
  <c r="T619" i="29"/>
  <c r="AB619" i="29" s="1"/>
  <c r="T617" i="29"/>
  <c r="T616" i="29"/>
  <c r="AE616" i="29" s="1"/>
  <c r="T615" i="29"/>
  <c r="T614" i="29"/>
  <c r="T613" i="29"/>
  <c r="T612" i="29"/>
  <c r="T610" i="29"/>
  <c r="T609" i="29"/>
  <c r="T608" i="29"/>
  <c r="T607" i="29"/>
  <c r="T606" i="29"/>
  <c r="T605" i="29"/>
  <c r="T604" i="29"/>
  <c r="T603" i="29"/>
  <c r="T602" i="29"/>
  <c r="T601" i="29"/>
  <c r="T600" i="29"/>
  <c r="T597" i="29"/>
  <c r="T593" i="29"/>
  <c r="T592" i="29"/>
  <c r="T591" i="29"/>
  <c r="T590" i="29"/>
  <c r="T588" i="29"/>
  <c r="T586" i="29"/>
  <c r="T579" i="29"/>
  <c r="AB579" i="29" s="1"/>
  <c r="T577" i="29"/>
  <c r="T574" i="29"/>
  <c r="T570" i="29"/>
  <c r="T566" i="29"/>
  <c r="T565" i="29"/>
  <c r="T564" i="29"/>
  <c r="T560" i="29"/>
  <c r="T559" i="29"/>
  <c r="T558" i="29"/>
  <c r="T556" i="29"/>
  <c r="T552" i="29"/>
  <c r="T551" i="29"/>
  <c r="T550" i="29"/>
  <c r="T549" i="29"/>
  <c r="T548" i="29"/>
  <c r="AB548" i="29" s="1"/>
  <c r="T547" i="29"/>
  <c r="T546" i="29"/>
  <c r="AE546" i="29" s="1"/>
  <c r="T545" i="29"/>
  <c r="T544" i="29"/>
  <c r="T543" i="29"/>
  <c r="T542" i="29"/>
  <c r="T541" i="29"/>
  <c r="T539" i="29"/>
  <c r="T537" i="29"/>
  <c r="T535" i="29"/>
  <c r="AE535" i="29" s="1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AB522" i="29" s="1"/>
  <c r="T520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0" i="29"/>
  <c r="T499" i="29"/>
  <c r="T497" i="29"/>
  <c r="T496" i="29"/>
  <c r="T495" i="29"/>
  <c r="T494" i="29"/>
  <c r="T493" i="29"/>
  <c r="T490" i="29"/>
  <c r="T488" i="29"/>
  <c r="T487" i="29"/>
  <c r="T486" i="29"/>
  <c r="T485" i="29"/>
  <c r="AB485" i="29" s="1"/>
  <c r="T484" i="29"/>
  <c r="T483" i="29"/>
  <c r="T482" i="29"/>
  <c r="T481" i="29"/>
  <c r="T480" i="29"/>
  <c r="T479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5" i="29"/>
  <c r="T444" i="29"/>
  <c r="T443" i="29"/>
  <c r="T441" i="29"/>
  <c r="T440" i="29"/>
  <c r="T438" i="29"/>
  <c r="T437" i="29"/>
  <c r="T436" i="29"/>
  <c r="T430" i="29"/>
  <c r="T428" i="29"/>
  <c r="AE428" i="29" s="1"/>
  <c r="T425" i="29"/>
  <c r="T421" i="29"/>
  <c r="T419" i="29"/>
  <c r="T418" i="29"/>
  <c r="T417" i="29"/>
  <c r="T416" i="29"/>
  <c r="T414" i="29"/>
  <c r="T413" i="29"/>
  <c r="T409" i="29"/>
  <c r="T408" i="29"/>
  <c r="T407" i="29"/>
  <c r="T405" i="29"/>
  <c r="T404" i="29"/>
  <c r="AB404" i="29" s="1"/>
  <c r="T403" i="29"/>
  <c r="T401" i="29"/>
  <c r="T399" i="29"/>
  <c r="T398" i="29"/>
  <c r="T397" i="29"/>
  <c r="T396" i="29"/>
  <c r="T395" i="29"/>
  <c r="T394" i="29"/>
  <c r="T393" i="29"/>
  <c r="T392" i="29"/>
  <c r="AB392" i="29" s="1"/>
  <c r="T391" i="29"/>
  <c r="T390" i="29"/>
  <c r="AE390" i="29" s="1"/>
  <c r="T389" i="29"/>
  <c r="AB389" i="29" s="1"/>
  <c r="T388" i="29"/>
  <c r="T387" i="29"/>
  <c r="T386" i="29"/>
  <c r="T385" i="29"/>
  <c r="T384" i="29"/>
  <c r="T383" i="29"/>
  <c r="T381" i="29"/>
  <c r="T380" i="29"/>
  <c r="T379" i="29"/>
  <c r="T378" i="29"/>
  <c r="T377" i="29"/>
  <c r="T376" i="29"/>
  <c r="T375" i="29"/>
  <c r="T374" i="29"/>
  <c r="T373" i="29"/>
  <c r="T372" i="29"/>
  <c r="T367" i="29"/>
  <c r="T366" i="29"/>
  <c r="T364" i="29"/>
  <c r="T363" i="29"/>
  <c r="T362" i="29"/>
  <c r="T361" i="29"/>
  <c r="T360" i="29"/>
  <c r="T359" i="29"/>
  <c r="T358" i="29"/>
  <c r="T357" i="29"/>
  <c r="T356" i="29"/>
  <c r="AB356" i="29" s="1"/>
  <c r="T355" i="29"/>
  <c r="AE355" i="29" s="1"/>
  <c r="T354" i="29"/>
  <c r="T353" i="29"/>
  <c r="T352" i="29"/>
  <c r="T351" i="29"/>
  <c r="T350" i="29"/>
  <c r="T349" i="29"/>
  <c r="T348" i="29"/>
  <c r="T322" i="29"/>
  <c r="T317" i="29"/>
  <c r="T305" i="29"/>
  <c r="T264" i="29"/>
  <c r="T254" i="29"/>
  <c r="T233" i="29"/>
  <c r="T197" i="29"/>
  <c r="T182" i="29"/>
  <c r="T178" i="29"/>
  <c r="T125" i="29"/>
  <c r="T124" i="29"/>
  <c r="T106" i="29"/>
  <c r="T70" i="29"/>
  <c r="T65" i="29"/>
  <c r="T48" i="29"/>
  <c r="T13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1" i="29"/>
  <c r="R330" i="29"/>
  <c r="R329" i="29"/>
  <c r="R328" i="29"/>
  <c r="R327" i="29"/>
  <c r="R326" i="29"/>
  <c r="R325" i="29"/>
  <c r="R324" i="29"/>
  <c r="R322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3" i="29"/>
  <c r="R272" i="29"/>
  <c r="R271" i="29"/>
  <c r="R268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1" i="29"/>
  <c r="R120" i="29"/>
  <c r="R117" i="29"/>
  <c r="R115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72" i="29"/>
  <c r="R71" i="29"/>
  <c r="R70" i="29"/>
  <c r="R68" i="29"/>
  <c r="R67" i="29"/>
  <c r="R59" i="29"/>
  <c r="R58" i="29"/>
  <c r="R57" i="29"/>
  <c r="R55" i="29"/>
  <c r="R54" i="29"/>
  <c r="R46" i="29"/>
  <c r="R45" i="29"/>
  <c r="R44" i="29"/>
  <c r="R42" i="29"/>
  <c r="R41" i="29"/>
  <c r="R33" i="29"/>
  <c r="R32" i="29"/>
  <c r="R19" i="29"/>
  <c r="Q836" i="29"/>
  <c r="Q835" i="29"/>
  <c r="Q834" i="29"/>
  <c r="Q833" i="29"/>
  <c r="Q832" i="29"/>
  <c r="Q831" i="29"/>
  <c r="Q830" i="29"/>
  <c r="Q829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3" i="29"/>
  <c r="Q752" i="29"/>
  <c r="Q751" i="29"/>
  <c r="Q750" i="29"/>
  <c r="Q749" i="29"/>
  <c r="Q747" i="29"/>
  <c r="Q746" i="29"/>
  <c r="Q745" i="29"/>
  <c r="Q744" i="29"/>
  <c r="Q743" i="29"/>
  <c r="Q741" i="29"/>
  <c r="Q740" i="29"/>
  <c r="Q739" i="29"/>
  <c r="Q738" i="29"/>
  <c r="Q737" i="29"/>
  <c r="Q735" i="29"/>
  <c r="Q734" i="29"/>
  <c r="Q731" i="29"/>
  <c r="Q729" i="29"/>
  <c r="Q728" i="29"/>
  <c r="Q727" i="29"/>
  <c r="Q726" i="29"/>
  <c r="Q725" i="29"/>
  <c r="Q724" i="29"/>
  <c r="Q723" i="29"/>
  <c r="Q722" i="29"/>
  <c r="Q721" i="29"/>
  <c r="Q719" i="29"/>
  <c r="Q717" i="29"/>
  <c r="Q716" i="29"/>
  <c r="Q715" i="29"/>
  <c r="Q714" i="29"/>
  <c r="Q713" i="29"/>
  <c r="Q712" i="29"/>
  <c r="Q711" i="29"/>
  <c r="Q710" i="29"/>
  <c r="Q708" i="29"/>
  <c r="Q707" i="29"/>
  <c r="Q705" i="29"/>
  <c r="Q704" i="29"/>
  <c r="Q703" i="29"/>
  <c r="Q702" i="29"/>
  <c r="Q701" i="29"/>
  <c r="Q699" i="29"/>
  <c r="Q698" i="29"/>
  <c r="Q697" i="29"/>
  <c r="Q695" i="29"/>
  <c r="Q694" i="29"/>
  <c r="Q693" i="29"/>
  <c r="Q691" i="29"/>
  <c r="Q688" i="29"/>
  <c r="Q687" i="29"/>
  <c r="Q686" i="29"/>
  <c r="Q685" i="29"/>
  <c r="Q684" i="29"/>
  <c r="Q683" i="29"/>
  <c r="Q682" i="29"/>
  <c r="Q681" i="29"/>
  <c r="Q677" i="29"/>
  <c r="Q676" i="29"/>
  <c r="Q675" i="29"/>
  <c r="Q674" i="29"/>
  <c r="Q673" i="29"/>
  <c r="Q672" i="29"/>
  <c r="Q671" i="29"/>
  <c r="Q669" i="29"/>
  <c r="Q666" i="29"/>
  <c r="Q663" i="29"/>
  <c r="Q662" i="29"/>
  <c r="Q660" i="29"/>
  <c r="Q659" i="29"/>
  <c r="Q658" i="29"/>
  <c r="Q657" i="29"/>
  <c r="Q655" i="29"/>
  <c r="Q654" i="29"/>
  <c r="Q652" i="29"/>
  <c r="Q651" i="29"/>
  <c r="Q650" i="29"/>
  <c r="Q648" i="29"/>
  <c r="Q647" i="29"/>
  <c r="Q646" i="29"/>
  <c r="Q645" i="29"/>
  <c r="Q644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6" i="29"/>
  <c r="Q582" i="29"/>
  <c r="Q581" i="29"/>
  <c r="Q579" i="29"/>
  <c r="Q577" i="29"/>
  <c r="Q576" i="29"/>
  <c r="Q570" i="29"/>
  <c r="Q568" i="29"/>
  <c r="Q566" i="29"/>
  <c r="Q565" i="29"/>
  <c r="Q564" i="29"/>
  <c r="Q563" i="29"/>
  <c r="Q562" i="29"/>
  <c r="Q561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0" i="29"/>
  <c r="Q499" i="29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1" i="29"/>
  <c r="Q430" i="29"/>
  <c r="Q428" i="29"/>
  <c r="Q425" i="29"/>
  <c r="Q424" i="29"/>
  <c r="Q423" i="29"/>
  <c r="Q422" i="29"/>
  <c r="Q421" i="29"/>
  <c r="Q420" i="29"/>
  <c r="Q419" i="29"/>
  <c r="Q418" i="29"/>
  <c r="Q417" i="29"/>
  <c r="Q416" i="29"/>
  <c r="Q414" i="29"/>
  <c r="Q413" i="29"/>
  <c r="Q412" i="29"/>
  <c r="Q409" i="29"/>
  <c r="Q408" i="29"/>
  <c r="Q407" i="29"/>
  <c r="Q405" i="29"/>
  <c r="Q404" i="29"/>
  <c r="Q403" i="29"/>
  <c r="Q401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6" i="29"/>
  <c r="Q335" i="29"/>
  <c r="Q334" i="29"/>
  <c r="Q331" i="29"/>
  <c r="Q330" i="29"/>
  <c r="Q328" i="29"/>
  <c r="Q327" i="29"/>
  <c r="Q326" i="29"/>
  <c r="Q316" i="29"/>
  <c r="Q315" i="29"/>
  <c r="Q313" i="29"/>
  <c r="Q312" i="29"/>
  <c r="Q311" i="29"/>
  <c r="Q310" i="29"/>
  <c r="Q307" i="29"/>
  <c r="Q304" i="29"/>
  <c r="Q303" i="29"/>
  <c r="Q299" i="29"/>
  <c r="Q298" i="29"/>
  <c r="Q297" i="29"/>
  <c r="Q296" i="29"/>
  <c r="Q295" i="29"/>
  <c r="Q294" i="29"/>
  <c r="Q293" i="29"/>
  <c r="Q292" i="29"/>
  <c r="Q291" i="29"/>
  <c r="Q276" i="29"/>
  <c r="Q263" i="29"/>
  <c r="Q262" i="29"/>
  <c r="Q261" i="29"/>
  <c r="Q260" i="29"/>
  <c r="Q258" i="29"/>
  <c r="Q256" i="29"/>
  <c r="Q255" i="29"/>
  <c r="Q254" i="29"/>
  <c r="Q253" i="29"/>
  <c r="Q252" i="29"/>
  <c r="Q251" i="29"/>
  <c r="Q250" i="29"/>
  <c r="Q249" i="29"/>
  <c r="Q248" i="29"/>
  <c r="Q246" i="29"/>
  <c r="Q244" i="29"/>
  <c r="Q243" i="29"/>
  <c r="Q242" i="29"/>
  <c r="Q241" i="29"/>
  <c r="Q240" i="29"/>
  <c r="Q239" i="29"/>
  <c r="Q238" i="29"/>
  <c r="Q237" i="29"/>
  <c r="Q236" i="29"/>
  <c r="Q234" i="29"/>
  <c r="Q232" i="29"/>
  <c r="Q231" i="29"/>
  <c r="Q230" i="29"/>
  <c r="Q229" i="29"/>
  <c r="Q228" i="29"/>
  <c r="Q227" i="29"/>
  <c r="Q226" i="29"/>
  <c r="Q225" i="29"/>
  <c r="Q224" i="29"/>
  <c r="Q222" i="29"/>
  <c r="Q220" i="29"/>
  <c r="Q219" i="29"/>
  <c r="Q218" i="29"/>
  <c r="Q217" i="29"/>
  <c r="Q216" i="29"/>
  <c r="Q215" i="29"/>
  <c r="Q214" i="29"/>
  <c r="Q213" i="29"/>
  <c r="Q212" i="29"/>
  <c r="Q210" i="29"/>
  <c r="Q208" i="29"/>
  <c r="Q207" i="29"/>
  <c r="Q206" i="29"/>
  <c r="Q204" i="29"/>
  <c r="Q203" i="29"/>
  <c r="Q202" i="29"/>
  <c r="Q201" i="29"/>
  <c r="Q200" i="29"/>
  <c r="Q199" i="29"/>
  <c r="Q197" i="29"/>
  <c r="Q195" i="29"/>
  <c r="Q194" i="29"/>
  <c r="Q193" i="29"/>
  <c r="Q192" i="29"/>
  <c r="Q191" i="29"/>
  <c r="Q190" i="29"/>
  <c r="Q189" i="29"/>
  <c r="Q188" i="29"/>
  <c r="Q187" i="29"/>
  <c r="Q185" i="29"/>
  <c r="Q184" i="29"/>
  <c r="Q183" i="29"/>
  <c r="Q182" i="29"/>
  <c r="Q181" i="29"/>
  <c r="Q180" i="29"/>
  <c r="Q179" i="29"/>
  <c r="Q178" i="29"/>
  <c r="Q177" i="29"/>
  <c r="Q176" i="29"/>
  <c r="Q175" i="29"/>
  <c r="Q173" i="29"/>
  <c r="Q172" i="29"/>
  <c r="Q171" i="29"/>
  <c r="Q170" i="29"/>
  <c r="Q169" i="29"/>
  <c r="Q168" i="29"/>
  <c r="Q167" i="29"/>
  <c r="Q166" i="29"/>
  <c r="Q157" i="29"/>
  <c r="Q156" i="29"/>
  <c r="Q154" i="29"/>
  <c r="Q153" i="29"/>
  <c r="Q152" i="29"/>
  <c r="Q151" i="29"/>
  <c r="Q150" i="29"/>
  <c r="Q149" i="29"/>
  <c r="Q148" i="29"/>
  <c r="Q147" i="29"/>
  <c r="Q146" i="29"/>
  <c r="Q145" i="29"/>
  <c r="Q144" i="29"/>
  <c r="Q142" i="29"/>
  <c r="Q141" i="29"/>
  <c r="Q140" i="29"/>
  <c r="Q139" i="29"/>
  <c r="Q138" i="29"/>
  <c r="Q137" i="29"/>
  <c r="Q136" i="29"/>
  <c r="Q135" i="29"/>
  <c r="Q134" i="29"/>
  <c r="Q133" i="29"/>
  <c r="Q132" i="29"/>
  <c r="Q130" i="29"/>
  <c r="Q129" i="29"/>
  <c r="Q128" i="29"/>
  <c r="Q127" i="29"/>
  <c r="Q121" i="29"/>
  <c r="Q113" i="29"/>
  <c r="Q112" i="29"/>
  <c r="Q97" i="29"/>
  <c r="Q72" i="29"/>
  <c r="Q65" i="29"/>
  <c r="Q64" i="29"/>
  <c r="Q49" i="29"/>
  <c r="Q48" i="29"/>
  <c r="P836" i="29"/>
  <c r="P835" i="29"/>
  <c r="P834" i="29"/>
  <c r="P833" i="29"/>
  <c r="P832" i="29"/>
  <c r="P831" i="29"/>
  <c r="P830" i="29"/>
  <c r="P829" i="29"/>
  <c r="P827" i="29"/>
  <c r="P826" i="29"/>
  <c r="P825" i="29"/>
  <c r="P824" i="29"/>
  <c r="P823" i="29"/>
  <c r="P822" i="29"/>
  <c r="P821" i="29"/>
  <c r="P820" i="29"/>
  <c r="P819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68" i="29"/>
  <c r="P767" i="29"/>
  <c r="P766" i="29"/>
  <c r="P765" i="29"/>
  <c r="P763" i="29"/>
  <c r="P762" i="29"/>
  <c r="P761" i="29"/>
  <c r="P760" i="29"/>
  <c r="P759" i="29"/>
  <c r="P758" i="29"/>
  <c r="P757" i="29"/>
  <c r="P753" i="29"/>
  <c r="P752" i="29"/>
  <c r="P751" i="29"/>
  <c r="P750" i="29"/>
  <c r="P746" i="29"/>
  <c r="P745" i="29"/>
  <c r="P744" i="29"/>
  <c r="P743" i="29"/>
  <c r="P741" i="29"/>
  <c r="P740" i="29"/>
  <c r="P739" i="29"/>
  <c r="P738" i="29"/>
  <c r="P737" i="29"/>
  <c r="P735" i="29"/>
  <c r="P731" i="29"/>
  <c r="P729" i="29"/>
  <c r="P728" i="29"/>
  <c r="P725" i="29"/>
  <c r="P724" i="29"/>
  <c r="P723" i="29"/>
  <c r="P721" i="29"/>
  <c r="P719" i="29"/>
  <c r="P717" i="29"/>
  <c r="P715" i="29"/>
  <c r="P712" i="29"/>
  <c r="P711" i="29"/>
  <c r="P710" i="29"/>
  <c r="P708" i="29"/>
  <c r="P707" i="29"/>
  <c r="P705" i="29"/>
  <c r="P702" i="29"/>
  <c r="P701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7" i="29"/>
  <c r="P676" i="29"/>
  <c r="P674" i="29"/>
  <c r="P672" i="29"/>
  <c r="P671" i="29"/>
  <c r="P669" i="29"/>
  <c r="P666" i="29"/>
  <c r="P663" i="29"/>
  <c r="P662" i="29"/>
  <c r="P659" i="29"/>
  <c r="P658" i="29"/>
  <c r="P657" i="29"/>
  <c r="P655" i="29"/>
  <c r="P654" i="29"/>
  <c r="P652" i="29"/>
  <c r="P651" i="29"/>
  <c r="P650" i="29"/>
  <c r="P648" i="29"/>
  <c r="P647" i="29"/>
  <c r="P646" i="29"/>
  <c r="P645" i="29"/>
  <c r="P644" i="29"/>
  <c r="P641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3" i="29"/>
  <c r="P592" i="29"/>
  <c r="P591" i="29"/>
  <c r="P590" i="29"/>
  <c r="P588" i="29"/>
  <c r="P586" i="29"/>
  <c r="P582" i="29"/>
  <c r="P579" i="29"/>
  <c r="P577" i="29"/>
  <c r="P570" i="29"/>
  <c r="P566" i="29"/>
  <c r="P565" i="29"/>
  <c r="P564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0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0" i="29"/>
  <c r="P499" i="29"/>
  <c r="P497" i="29"/>
  <c r="P496" i="29"/>
  <c r="P495" i="29"/>
  <c r="P494" i="29"/>
  <c r="P493" i="29"/>
  <c r="P490" i="29"/>
  <c r="P488" i="29"/>
  <c r="P487" i="29"/>
  <c r="P486" i="29"/>
  <c r="P485" i="29"/>
  <c r="P484" i="29"/>
  <c r="P483" i="29"/>
  <c r="P482" i="29"/>
  <c r="P481" i="29"/>
  <c r="P480" i="29"/>
  <c r="P479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8" i="29"/>
  <c r="P437" i="29"/>
  <c r="P436" i="29"/>
  <c r="P430" i="29"/>
  <c r="P428" i="29"/>
  <c r="P425" i="29"/>
  <c r="P421" i="29"/>
  <c r="P419" i="29"/>
  <c r="P418" i="29"/>
  <c r="P417" i="29"/>
  <c r="P416" i="29"/>
  <c r="P414" i="29"/>
  <c r="P413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67" i="29"/>
  <c r="P366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260" i="29"/>
  <c r="P234" i="29"/>
  <c r="P233" i="29"/>
  <c r="P201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5" i="29"/>
  <c r="O694" i="29"/>
  <c r="O693" i="29"/>
  <c r="O691" i="29"/>
  <c r="O687" i="29"/>
  <c r="O686" i="29"/>
  <c r="O685" i="29"/>
  <c r="O684" i="29"/>
  <c r="O683" i="29"/>
  <c r="O682" i="29"/>
  <c r="O681" i="29"/>
  <c r="O679" i="29"/>
  <c r="O678" i="29"/>
  <c r="O677" i="29"/>
  <c r="O676" i="29"/>
  <c r="O674" i="29"/>
  <c r="O673" i="29"/>
  <c r="O672" i="29"/>
  <c r="O671" i="29"/>
  <c r="O669" i="29"/>
  <c r="O666" i="29"/>
  <c r="O665" i="29"/>
  <c r="O664" i="29"/>
  <c r="O663" i="29"/>
  <c r="O662" i="29"/>
  <c r="O660" i="29"/>
  <c r="O659" i="29"/>
  <c r="O658" i="29"/>
  <c r="O657" i="29"/>
  <c r="O655" i="29"/>
  <c r="O654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19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7" i="29"/>
  <c r="O595" i="29"/>
  <c r="O593" i="29"/>
  <c r="O592" i="29"/>
  <c r="O591" i="29"/>
  <c r="O590" i="29"/>
  <c r="O588" i="29"/>
  <c r="O587" i="29"/>
  <c r="O586" i="29"/>
  <c r="O584" i="29"/>
  <c r="O583" i="29"/>
  <c r="O582" i="29"/>
  <c r="O581" i="29"/>
  <c r="O579" i="29"/>
  <c r="O577" i="29"/>
  <c r="O570" i="29"/>
  <c r="O569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39" i="29"/>
  <c r="O537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7" i="29"/>
  <c r="O496" i="29"/>
  <c r="O495" i="29"/>
  <c r="O494" i="29"/>
  <c r="O493" i="29"/>
  <c r="O492" i="29"/>
  <c r="O490" i="29"/>
  <c r="O488" i="29"/>
  <c r="O487" i="29"/>
  <c r="O486" i="29"/>
  <c r="O485" i="29"/>
  <c r="O484" i="29"/>
  <c r="O483" i="29"/>
  <c r="O482" i="29"/>
  <c r="O481" i="29"/>
  <c r="O480" i="29"/>
  <c r="O479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5" i="29"/>
  <c r="O444" i="29"/>
  <c r="O443" i="29"/>
  <c r="O442" i="29"/>
  <c r="O441" i="29"/>
  <c r="O440" i="29"/>
  <c r="O438" i="29"/>
  <c r="O437" i="29"/>
  <c r="O436" i="29"/>
  <c r="O435" i="29"/>
  <c r="O434" i="29"/>
  <c r="O433" i="29"/>
  <c r="O432" i="29"/>
  <c r="O431" i="29"/>
  <c r="O430" i="29"/>
  <c r="O428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09" i="29"/>
  <c r="O408" i="29"/>
  <c r="O407" i="29"/>
  <c r="O405" i="29"/>
  <c r="O404" i="29"/>
  <c r="O403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6" i="29"/>
  <c r="O345" i="29"/>
  <c r="O344" i="29"/>
  <c r="O341" i="29"/>
  <c r="O340" i="29"/>
  <c r="O339" i="29"/>
  <c r="O338" i="29"/>
  <c r="O337" i="29"/>
  <c r="O336" i="29"/>
  <c r="O335" i="29"/>
  <c r="O334" i="29"/>
  <c r="O327" i="29"/>
  <c r="O326" i="29"/>
  <c r="O325" i="29"/>
  <c r="O324" i="29"/>
  <c r="O322" i="29"/>
  <c r="O320" i="29"/>
  <c r="O318" i="29"/>
  <c r="O316" i="29"/>
  <c r="O313" i="29"/>
  <c r="O312" i="29"/>
  <c r="O311" i="29"/>
  <c r="O310" i="29"/>
  <c r="O307" i="29"/>
  <c r="O305" i="29"/>
  <c r="O304" i="29"/>
  <c r="O301" i="29"/>
  <c r="O300" i="29"/>
  <c r="O299" i="29"/>
  <c r="O298" i="29"/>
  <c r="O297" i="29"/>
  <c r="O295" i="29"/>
  <c r="O294" i="29"/>
  <c r="O293" i="29"/>
  <c r="O292" i="29"/>
  <c r="O291" i="29"/>
  <c r="O279" i="29"/>
  <c r="O278" i="29"/>
  <c r="O276" i="29"/>
  <c r="O275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1" i="29"/>
  <c r="O220" i="29"/>
  <c r="O219" i="29"/>
  <c r="O218" i="29"/>
  <c r="O217" i="29"/>
  <c r="O216" i="29"/>
  <c r="O215" i="29"/>
  <c r="O214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7" i="29"/>
  <c r="O172" i="29"/>
  <c r="O171" i="29"/>
  <c r="O169" i="29"/>
  <c r="O168" i="29"/>
  <c r="O160" i="29"/>
  <c r="O159" i="29"/>
  <c r="O157" i="29"/>
  <c r="O156" i="29"/>
  <c r="O154" i="29"/>
  <c r="O153" i="29"/>
  <c r="O152" i="29"/>
  <c r="O148" i="29"/>
  <c r="O147" i="29"/>
  <c r="O145" i="29"/>
  <c r="O144" i="29"/>
  <c r="O142" i="29"/>
  <c r="O141" i="29"/>
  <c r="O140" i="29"/>
  <c r="O139" i="29"/>
  <c r="O138" i="29"/>
  <c r="O137" i="29"/>
  <c r="O136" i="29"/>
  <c r="O135" i="29"/>
  <c r="O133" i="29"/>
  <c r="O132" i="29"/>
  <c r="O131" i="29"/>
  <c r="O130" i="29"/>
  <c r="O129" i="29"/>
  <c r="O128" i="29"/>
  <c r="O127" i="29"/>
  <c r="O124" i="29"/>
  <c r="O123" i="29"/>
  <c r="O121" i="29"/>
  <c r="O120" i="29"/>
  <c r="O112" i="29"/>
  <c r="O111" i="29"/>
  <c r="O109" i="29"/>
  <c r="O108" i="29"/>
  <c r="O100" i="29"/>
  <c r="O99" i="29"/>
  <c r="O97" i="29"/>
  <c r="O96" i="29"/>
  <c r="O88" i="29"/>
  <c r="O87" i="29"/>
  <c r="O85" i="29"/>
  <c r="O84" i="29"/>
  <c r="O76" i="29"/>
  <c r="O75" i="29"/>
  <c r="O73" i="29"/>
  <c r="O72" i="29"/>
  <c r="O64" i="29"/>
  <c r="O63" i="29"/>
  <c r="O61" i="29"/>
  <c r="O60" i="29"/>
  <c r="O52" i="29"/>
  <c r="O51" i="29"/>
  <c r="O49" i="29"/>
  <c r="O48" i="29"/>
  <c r="O40" i="29"/>
  <c r="O39" i="29"/>
  <c r="O37" i="29"/>
  <c r="O36" i="29"/>
  <c r="O28" i="29"/>
  <c r="O27" i="29"/>
  <c r="O25" i="29"/>
  <c r="O24" i="29"/>
  <c r="O16" i="29"/>
  <c r="O15" i="29"/>
  <c r="O13" i="29"/>
  <c r="O12" i="29"/>
  <c r="O4" i="29"/>
  <c r="O3" i="29"/>
  <c r="N836" i="29"/>
  <c r="N835" i="29"/>
  <c r="N834" i="29"/>
  <c r="N833" i="29"/>
  <c r="N832" i="29"/>
  <c r="N831" i="29"/>
  <c r="N830" i="29"/>
  <c r="N829" i="29"/>
  <c r="N827" i="29"/>
  <c r="N826" i="29"/>
  <c r="N825" i="29"/>
  <c r="N824" i="29"/>
  <c r="N823" i="29"/>
  <c r="N822" i="29"/>
  <c r="N821" i="29"/>
  <c r="N820" i="29"/>
  <c r="N819" i="29"/>
  <c r="N817" i="29"/>
  <c r="N816" i="29"/>
  <c r="N815" i="29"/>
  <c r="N814" i="29"/>
  <c r="N813" i="29"/>
  <c r="N812" i="29"/>
  <c r="N811" i="29"/>
  <c r="N810" i="29"/>
  <c r="N809" i="29"/>
  <c r="N808" i="29"/>
  <c r="N807" i="29"/>
  <c r="N806" i="29"/>
  <c r="N805" i="29"/>
  <c r="N804" i="29"/>
  <c r="N803" i="29"/>
  <c r="N802" i="29"/>
  <c r="N801" i="29"/>
  <c r="N800" i="29"/>
  <c r="N799" i="29"/>
  <c r="N798" i="29"/>
  <c r="N797" i="29"/>
  <c r="N796" i="29"/>
  <c r="N795" i="29"/>
  <c r="N794" i="29"/>
  <c r="N793" i="29"/>
  <c r="N792" i="29"/>
  <c r="N791" i="29"/>
  <c r="N790" i="29"/>
  <c r="N789" i="29"/>
  <c r="N788" i="29"/>
  <c r="N787" i="29"/>
  <c r="N786" i="29"/>
  <c r="N785" i="29"/>
  <c r="N784" i="29"/>
  <c r="N783" i="29"/>
  <c r="N782" i="29"/>
  <c r="N781" i="29"/>
  <c r="N780" i="29"/>
  <c r="N779" i="29"/>
  <c r="N778" i="29"/>
  <c r="N777" i="29"/>
  <c r="N776" i="29"/>
  <c r="N775" i="29"/>
  <c r="N774" i="29"/>
  <c r="N773" i="29"/>
  <c r="N772" i="29"/>
  <c r="N771" i="29"/>
  <c r="N770" i="29"/>
  <c r="N769" i="29"/>
  <c r="N768" i="29"/>
  <c r="N767" i="29"/>
  <c r="N766" i="29"/>
  <c r="N765" i="29"/>
  <c r="N763" i="29"/>
  <c r="AC762" i="29"/>
  <c r="N762" i="29"/>
  <c r="N761" i="29"/>
  <c r="N760" i="29"/>
  <c r="N759" i="29"/>
  <c r="N758" i="29"/>
  <c r="N757" i="29"/>
  <c r="N753" i="29"/>
  <c r="N752" i="29"/>
  <c r="N751" i="29"/>
  <c r="AC750" i="29"/>
  <c r="N750" i="29"/>
  <c r="N746" i="29"/>
  <c r="N745" i="29"/>
  <c r="N744" i="29"/>
  <c r="N743" i="29"/>
  <c r="N741" i="29"/>
  <c r="N740" i="29"/>
  <c r="N739" i="29"/>
  <c r="AC738" i="29"/>
  <c r="N738" i="29"/>
  <c r="N737" i="29"/>
  <c r="N735" i="29"/>
  <c r="N731" i="29"/>
  <c r="N729" i="29"/>
  <c r="N728" i="29"/>
  <c r="AC726" i="29"/>
  <c r="N725" i="29"/>
  <c r="N724" i="29"/>
  <c r="N723" i="29"/>
  <c r="N721" i="29"/>
  <c r="N719" i="29"/>
  <c r="AC715" i="29"/>
  <c r="N715" i="29"/>
  <c r="AC714" i="29"/>
  <c r="N712" i="29"/>
  <c r="N711" i="29"/>
  <c r="N710" i="29"/>
  <c r="N708" i="29"/>
  <c r="N707" i="29"/>
  <c r="N705" i="29"/>
  <c r="AC702" i="29"/>
  <c r="N702" i="29"/>
  <c r="N701" i="29"/>
  <c r="N698" i="29"/>
  <c r="N697" i="29"/>
  <c r="N695" i="29"/>
  <c r="N694" i="29"/>
  <c r="N693" i="29"/>
  <c r="N691" i="29"/>
  <c r="N687" i="29"/>
  <c r="N686" i="29"/>
  <c r="N685" i="29"/>
  <c r="N684" i="29"/>
  <c r="N683" i="29"/>
  <c r="N682" i="29"/>
  <c r="N681" i="29"/>
  <c r="N677" i="29"/>
  <c r="N676" i="29"/>
  <c r="N674" i="29"/>
  <c r="N672" i="29"/>
  <c r="N671" i="29"/>
  <c r="N669" i="29"/>
  <c r="N666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N644" i="29"/>
  <c r="AC643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N627" i="29"/>
  <c r="N626" i="29"/>
  <c r="N625" i="29"/>
  <c r="N624" i="29"/>
  <c r="AC619" i="29"/>
  <c r="N619" i="29"/>
  <c r="N617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C594" i="29"/>
  <c r="N593" i="29"/>
  <c r="N592" i="29"/>
  <c r="N591" i="29"/>
  <c r="N590" i="29"/>
  <c r="N588" i="29"/>
  <c r="N586" i="29"/>
  <c r="AC583" i="29"/>
  <c r="N579" i="29"/>
  <c r="N577" i="29"/>
  <c r="AC572" i="29"/>
  <c r="AC570" i="29"/>
  <c r="N570" i="29"/>
  <c r="N566" i="29"/>
  <c r="N565" i="29"/>
  <c r="N564" i="29"/>
  <c r="N560" i="29"/>
  <c r="N559" i="29"/>
  <c r="N558" i="29"/>
  <c r="N556" i="29"/>
  <c r="N552" i="29"/>
  <c r="N551" i="29"/>
  <c r="N550" i="29"/>
  <c r="N549" i="29"/>
  <c r="AC548" i="29"/>
  <c r="N548" i="29"/>
  <c r="AC547" i="29"/>
  <c r="N547" i="29"/>
  <c r="N546" i="29"/>
  <c r="AC545" i="29"/>
  <c r="N545" i="29"/>
  <c r="N544" i="29"/>
  <c r="N543" i="29"/>
  <c r="N542" i="29"/>
  <c r="N541" i="29"/>
  <c r="N539" i="29"/>
  <c r="N537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N522" i="29"/>
  <c r="N520" i="29"/>
  <c r="N515" i="29"/>
  <c r="N514" i="29"/>
  <c r="N513" i="29"/>
  <c r="N512" i="29"/>
  <c r="N511" i="29"/>
  <c r="N510" i="29"/>
  <c r="AC509" i="29"/>
  <c r="N509" i="29"/>
  <c r="N508" i="29"/>
  <c r="N507" i="29"/>
  <c r="N506" i="29"/>
  <c r="N505" i="29"/>
  <c r="N504" i="29"/>
  <c r="N503" i="29"/>
  <c r="N502" i="29"/>
  <c r="N500" i="29"/>
  <c r="AC499" i="29"/>
  <c r="N499" i="29"/>
  <c r="N497" i="29"/>
  <c r="N496" i="29"/>
  <c r="N495" i="29"/>
  <c r="N494" i="29"/>
  <c r="N493" i="29"/>
  <c r="N490" i="29"/>
  <c r="N488" i="29"/>
  <c r="AC487" i="29"/>
  <c r="N487" i="29"/>
  <c r="N486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5" i="29"/>
  <c r="N443" i="29"/>
  <c r="N441" i="29"/>
  <c r="N440" i="29"/>
  <c r="AC438" i="29"/>
  <c r="N438" i="29"/>
  <c r="N437" i="29"/>
  <c r="N436" i="29"/>
  <c r="N430" i="29"/>
  <c r="AC428" i="29"/>
  <c r="N428" i="29"/>
  <c r="AC427" i="29"/>
  <c r="N425" i="29"/>
  <c r="N421" i="29"/>
  <c r="N419" i="29"/>
  <c r="N418" i="29"/>
  <c r="N417" i="29"/>
  <c r="AC416" i="29"/>
  <c r="N416" i="29"/>
  <c r="AC415" i="29"/>
  <c r="N414" i="29"/>
  <c r="AC413" i="29"/>
  <c r="N413" i="29"/>
  <c r="N408" i="29"/>
  <c r="N407" i="29"/>
  <c r="N405" i="29"/>
  <c r="N404" i="29"/>
  <c r="N403" i="29"/>
  <c r="AC401" i="29"/>
  <c r="N401" i="29"/>
  <c r="N399" i="29"/>
  <c r="N398" i="29"/>
  <c r="N397" i="29"/>
  <c r="N396" i="29"/>
  <c r="N395" i="29"/>
  <c r="N394" i="29"/>
  <c r="N393" i="29"/>
  <c r="N392" i="29"/>
  <c r="AC391" i="29"/>
  <c r="N391" i="29"/>
  <c r="N390" i="29"/>
  <c r="AC389" i="29"/>
  <c r="N389" i="29"/>
  <c r="N388" i="29"/>
  <c r="N387" i="29"/>
  <c r="N386" i="29"/>
  <c r="N385" i="29"/>
  <c r="N384" i="29"/>
  <c r="N383" i="29"/>
  <c r="N381" i="29"/>
  <c r="N380" i="29"/>
  <c r="AC379" i="29"/>
  <c r="N379" i="29"/>
  <c r="N378" i="29"/>
  <c r="AC377" i="29"/>
  <c r="N377" i="29"/>
  <c r="N376" i="29"/>
  <c r="N375" i="29"/>
  <c r="N374" i="29"/>
  <c r="N373" i="29"/>
  <c r="N372" i="29"/>
  <c r="N367" i="29"/>
  <c r="N366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AC343" i="29"/>
  <c r="AC342" i="29"/>
  <c r="AC332" i="29"/>
  <c r="AC330" i="29"/>
  <c r="AC328" i="29"/>
  <c r="N311" i="29"/>
  <c r="AC308" i="29"/>
  <c r="AC283" i="29"/>
  <c r="AC281" i="29"/>
  <c r="AC272" i="29"/>
  <c r="AC269" i="29"/>
  <c r="AC259" i="29"/>
  <c r="AC257" i="29"/>
  <c r="AC236" i="29"/>
  <c r="N231" i="29"/>
  <c r="AC224" i="29"/>
  <c r="AC222" i="29"/>
  <c r="AC199" i="29"/>
  <c r="AC198" i="29"/>
  <c r="AC175" i="29"/>
  <c r="AC173" i="29"/>
  <c r="AC152" i="29"/>
  <c r="AC139" i="29"/>
  <c r="AC128" i="29"/>
  <c r="AC126" i="29"/>
  <c r="AC124" i="29"/>
  <c r="AC113" i="29"/>
  <c r="AC103" i="29"/>
  <c r="AC101" i="29"/>
  <c r="AC98" i="29"/>
  <c r="BP37" i="29"/>
  <c r="AC80" i="29"/>
  <c r="AC68" i="29"/>
  <c r="AC65" i="29"/>
  <c r="AC44" i="29"/>
  <c r="AC43" i="29"/>
  <c r="AC41" i="29"/>
  <c r="AC31" i="29"/>
  <c r="AC20" i="29"/>
  <c r="AC19" i="29"/>
  <c r="AC18" i="29"/>
  <c r="AC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C836" i="29"/>
  <c r="AC835" i="29"/>
  <c r="AC834" i="29"/>
  <c r="AC833" i="29"/>
  <c r="AC824" i="29"/>
  <c r="AC823" i="29"/>
  <c r="AC822" i="29"/>
  <c r="AC821" i="29"/>
  <c r="AC812" i="29"/>
  <c r="AC811" i="29"/>
  <c r="AC810" i="29"/>
  <c r="AC800" i="29"/>
  <c r="AC799" i="29"/>
  <c r="AC798" i="29"/>
  <c r="AC797" i="29"/>
  <c r="AC788" i="29"/>
  <c r="AC787" i="29"/>
  <c r="AC786" i="29"/>
  <c r="AC785" i="29"/>
  <c r="AC776" i="29"/>
  <c r="AC775" i="29"/>
  <c r="AC774" i="29"/>
  <c r="AC773" i="29"/>
  <c r="AC771" i="29"/>
  <c r="AC770" i="29"/>
  <c r="AC764" i="29"/>
  <c r="AC763" i="29"/>
  <c r="AC761" i="29"/>
  <c r="AC752" i="29"/>
  <c r="AC751" i="29"/>
  <c r="AC749" i="29"/>
  <c r="AC740" i="29"/>
  <c r="AC739" i="29"/>
  <c r="AC737" i="29"/>
  <c r="AC728" i="29"/>
  <c r="AC727" i="29"/>
  <c r="AC725" i="29"/>
  <c r="AC724" i="29"/>
  <c r="AC716" i="29"/>
  <c r="AC712" i="29"/>
  <c r="AC704" i="29"/>
  <c r="AC703" i="29"/>
  <c r="AC698" i="29"/>
  <c r="AC692" i="29"/>
  <c r="AC691" i="29"/>
  <c r="AC689" i="29"/>
  <c r="AC680" i="29"/>
  <c r="AC679" i="29"/>
  <c r="AC678" i="29"/>
  <c r="AC677" i="29"/>
  <c r="AC668" i="29"/>
  <c r="AC667" i="29"/>
  <c r="AC666" i="29"/>
  <c r="AC665" i="29"/>
  <c r="AC656" i="29"/>
  <c r="AC655" i="29"/>
  <c r="AC654" i="29"/>
  <c r="AC650" i="29"/>
  <c r="AC644" i="29"/>
  <c r="AC642" i="29"/>
  <c r="AC632" i="29"/>
  <c r="AC631" i="29"/>
  <c r="AC620" i="29"/>
  <c r="AC618" i="29"/>
  <c r="AC617" i="29"/>
  <c r="AC608" i="29"/>
  <c r="AC607" i="29"/>
  <c r="AC606" i="29"/>
  <c r="AC605" i="29"/>
  <c r="AC595" i="29"/>
  <c r="AC584" i="29"/>
  <c r="AC582" i="29"/>
  <c r="AC580" i="29"/>
  <c r="AC571" i="29"/>
  <c r="AC560" i="29"/>
  <c r="AC559" i="29"/>
  <c r="AC558" i="29"/>
  <c r="AC546" i="29"/>
  <c r="AC536" i="29"/>
  <c r="AC535" i="29"/>
  <c r="AC524" i="29"/>
  <c r="AC522" i="29"/>
  <c r="AC512" i="29"/>
  <c r="AC511" i="29"/>
  <c r="AC510" i="29"/>
  <c r="AC508" i="29"/>
  <c r="AC506" i="29"/>
  <c r="AC500" i="29"/>
  <c r="AC498" i="29"/>
  <c r="AC488" i="29"/>
  <c r="AC486" i="29"/>
  <c r="AC485" i="29"/>
  <c r="AC476" i="29"/>
  <c r="AC475" i="29"/>
  <c r="AC473" i="29"/>
  <c r="AC463" i="29"/>
  <c r="AC461" i="29"/>
  <c r="AC452" i="29"/>
  <c r="AC451" i="29"/>
  <c r="AC450" i="29"/>
  <c r="AC446" i="29"/>
  <c r="AC440" i="29"/>
  <c r="AC439" i="29"/>
  <c r="AC437" i="29"/>
  <c r="AC426" i="29"/>
  <c r="AC414" i="29"/>
  <c r="AC412" i="29"/>
  <c r="AC411" i="29"/>
  <c r="AC404" i="29"/>
  <c r="AC403" i="29"/>
  <c r="AC402" i="29"/>
  <c r="AC398" i="29"/>
  <c r="AC392" i="29"/>
  <c r="AC390" i="29"/>
  <c r="AC380" i="29"/>
  <c r="AC378" i="29"/>
  <c r="AC368" i="29"/>
  <c r="AC367" i="29"/>
  <c r="AC366" i="29"/>
  <c r="AC356" i="29"/>
  <c r="AC355" i="29"/>
  <c r="AC354" i="29"/>
  <c r="AC353" i="29"/>
  <c r="AC351" i="29"/>
  <c r="AC350" i="29"/>
  <c r="AC344" i="29"/>
  <c r="AC341" i="29"/>
  <c r="AC331" i="29"/>
  <c r="AC320" i="29"/>
  <c r="AC319" i="29"/>
  <c r="AC317" i="29"/>
  <c r="AC307" i="29"/>
  <c r="AC306" i="29"/>
  <c r="AC304" i="29"/>
  <c r="AC296" i="29"/>
  <c r="AC295" i="29"/>
  <c r="AC294" i="29"/>
  <c r="AC284" i="29"/>
  <c r="AC282" i="29"/>
  <c r="AC271" i="29"/>
  <c r="AC270" i="29"/>
  <c r="AC260" i="29"/>
  <c r="AC248" i="29"/>
  <c r="AC247" i="29"/>
  <c r="AC246" i="29"/>
  <c r="AC235" i="29"/>
  <c r="AC223" i="29"/>
  <c r="AC221" i="29"/>
  <c r="AC218" i="29"/>
  <c r="AC212" i="29"/>
  <c r="AC211" i="29"/>
  <c r="AC200" i="29"/>
  <c r="AC188" i="29"/>
  <c r="AC187" i="29"/>
  <c r="AC186" i="29"/>
  <c r="AC185" i="29"/>
  <c r="AC176" i="29"/>
  <c r="AC174" i="29"/>
  <c r="AC164" i="29"/>
  <c r="AC163" i="29"/>
  <c r="AC162" i="29"/>
  <c r="AC161" i="29"/>
  <c r="AC160" i="29"/>
  <c r="AC158" i="29"/>
  <c r="AC151" i="29"/>
  <c r="AC140" i="29"/>
  <c r="AC137" i="29"/>
  <c r="AC135" i="29"/>
  <c r="AC134" i="29"/>
  <c r="AC127" i="29"/>
  <c r="AC125" i="29"/>
  <c r="AC116" i="29"/>
  <c r="AC115" i="29"/>
  <c r="AC114" i="29"/>
  <c r="AC104" i="29"/>
  <c r="AC102" i="29"/>
  <c r="AC100" i="29"/>
  <c r="AC92" i="29"/>
  <c r="AC91" i="29"/>
  <c r="AJ88" i="29"/>
  <c r="AJ81" i="29"/>
  <c r="AC79" i="29"/>
  <c r="AJ78" i="29"/>
  <c r="AC78" i="29"/>
  <c r="AC77" i="29"/>
  <c r="AJ75" i="29"/>
  <c r="AJ74" i="29"/>
  <c r="AJ71" i="29"/>
  <c r="AJ69" i="29"/>
  <c r="AJ67" i="29"/>
  <c r="AC67" i="29"/>
  <c r="BD62" i="29"/>
  <c r="AC56" i="29"/>
  <c r="AC55" i="29"/>
  <c r="AC54" i="29"/>
  <c r="AJ53" i="29"/>
  <c r="BD52" i="29"/>
  <c r="BD48" i="29"/>
  <c r="AC42" i="29"/>
  <c r="BQ41" i="29"/>
  <c r="AY41" i="29"/>
  <c r="AJ40" i="29"/>
  <c r="AY37" i="29"/>
  <c r="AX37" i="29"/>
  <c r="BD36" i="29"/>
  <c r="AJ35" i="29"/>
  <c r="AC32" i="29"/>
  <c r="BD28" i="29"/>
  <c r="AC17" i="29"/>
  <c r="AC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3" i="27"/>
  <c r="U752" i="27"/>
  <c r="U751" i="27"/>
  <c r="U750" i="27"/>
  <c r="U746" i="27"/>
  <c r="U745" i="27"/>
  <c r="U744" i="27"/>
  <c r="U743" i="27"/>
  <c r="U741" i="27"/>
  <c r="U740" i="27"/>
  <c r="U739" i="27"/>
  <c r="U738" i="27"/>
  <c r="U737" i="27"/>
  <c r="U735" i="27"/>
  <c r="U731" i="27"/>
  <c r="U729" i="27"/>
  <c r="U728" i="27"/>
  <c r="U725" i="27"/>
  <c r="U724" i="27"/>
  <c r="U723" i="27"/>
  <c r="U721" i="27"/>
  <c r="U719" i="27"/>
  <c r="U715" i="27"/>
  <c r="U712" i="27"/>
  <c r="U711" i="27"/>
  <c r="U710" i="27"/>
  <c r="U708" i="27"/>
  <c r="U707" i="27"/>
  <c r="U705" i="27"/>
  <c r="U702" i="27"/>
  <c r="U701" i="27"/>
  <c r="U698" i="27"/>
  <c r="U697" i="27"/>
  <c r="U695" i="27"/>
  <c r="U694" i="27"/>
  <c r="U693" i="27"/>
  <c r="U691" i="27"/>
  <c r="U687" i="27"/>
  <c r="U686" i="27"/>
  <c r="U685" i="27"/>
  <c r="U684" i="27"/>
  <c r="U683" i="27"/>
  <c r="U682" i="27"/>
  <c r="U681" i="27"/>
  <c r="U677" i="27"/>
  <c r="U676" i="27"/>
  <c r="U674" i="27"/>
  <c r="U673" i="27"/>
  <c r="U672" i="27"/>
  <c r="U671" i="27"/>
  <c r="U669" i="27"/>
  <c r="U666" i="27"/>
  <c r="U663" i="27"/>
  <c r="U662" i="27"/>
  <c r="U659" i="27"/>
  <c r="U658" i="27"/>
  <c r="U657" i="27"/>
  <c r="U655" i="27"/>
  <c r="U654" i="27"/>
  <c r="U652" i="27"/>
  <c r="U651" i="27"/>
  <c r="U650" i="27"/>
  <c r="U648" i="27"/>
  <c r="U647" i="27"/>
  <c r="U646" i="27"/>
  <c r="U645" i="27"/>
  <c r="U644" i="27"/>
  <c r="U641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19" i="27"/>
  <c r="U617" i="27"/>
  <c r="U616" i="27"/>
  <c r="U615" i="27"/>
  <c r="U614" i="27"/>
  <c r="U613" i="27"/>
  <c r="U612" i="27"/>
  <c r="U610" i="27"/>
  <c r="U609" i="27"/>
  <c r="U608" i="27"/>
  <c r="U607" i="27"/>
  <c r="U606" i="27"/>
  <c r="U605" i="27"/>
  <c r="U604" i="27"/>
  <c r="U603" i="27"/>
  <c r="U602" i="27"/>
  <c r="U601" i="27"/>
  <c r="U600" i="27"/>
  <c r="U597" i="27"/>
  <c r="U593" i="27"/>
  <c r="U592" i="27"/>
  <c r="U591" i="27"/>
  <c r="U590" i="27"/>
  <c r="U588" i="27"/>
  <c r="U586" i="27"/>
  <c r="U579" i="27"/>
  <c r="U577" i="27"/>
  <c r="U570" i="27"/>
  <c r="U566" i="27"/>
  <c r="U565" i="27"/>
  <c r="U564" i="27"/>
  <c r="U560" i="27"/>
  <c r="U559" i="27"/>
  <c r="U558" i="27"/>
  <c r="U556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39" i="27"/>
  <c r="U537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0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0" i="27"/>
  <c r="U499" i="27"/>
  <c r="U497" i="27"/>
  <c r="U496" i="27"/>
  <c r="U495" i="27"/>
  <c r="U494" i="27"/>
  <c r="U493" i="27"/>
  <c r="U490" i="27"/>
  <c r="U488" i="27"/>
  <c r="U487" i="27"/>
  <c r="U486" i="27"/>
  <c r="U485" i="27"/>
  <c r="U484" i="27"/>
  <c r="U483" i="27"/>
  <c r="U482" i="27"/>
  <c r="U481" i="27"/>
  <c r="U480" i="27"/>
  <c r="U479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5" i="27"/>
  <c r="U443" i="27"/>
  <c r="U441" i="27"/>
  <c r="U440" i="27"/>
  <c r="U438" i="27"/>
  <c r="U437" i="27"/>
  <c r="U436" i="27"/>
  <c r="U430" i="27"/>
  <c r="U428" i="27"/>
  <c r="U425" i="27"/>
  <c r="U421" i="27"/>
  <c r="U419" i="27"/>
  <c r="U418" i="27"/>
  <c r="U417" i="27"/>
  <c r="U416" i="27"/>
  <c r="U414" i="27"/>
  <c r="U413" i="27"/>
  <c r="U408" i="27"/>
  <c r="U407" i="27"/>
  <c r="U405" i="27"/>
  <c r="U404" i="27"/>
  <c r="U403" i="27"/>
  <c r="U401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1" i="27"/>
  <c r="U380" i="27"/>
  <c r="U379" i="27"/>
  <c r="U378" i="27"/>
  <c r="U377" i="27"/>
  <c r="U376" i="27"/>
  <c r="U375" i="27"/>
  <c r="U374" i="27"/>
  <c r="U373" i="27"/>
  <c r="U372" i="27"/>
  <c r="U367" i="27"/>
  <c r="U366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37" i="27"/>
  <c r="U289" i="27"/>
  <c r="U241" i="27"/>
  <c r="U193" i="27"/>
  <c r="U156" i="27"/>
  <c r="U120" i="27"/>
  <c r="U84" i="27"/>
  <c r="U48" i="27"/>
  <c r="U12" i="27"/>
  <c r="U3" i="27"/>
  <c r="T836" i="27"/>
  <c r="T835" i="27"/>
  <c r="T834" i="27"/>
  <c r="T833" i="27"/>
  <c r="T832" i="27"/>
  <c r="T831" i="27"/>
  <c r="T830" i="27"/>
  <c r="T829" i="27"/>
  <c r="T827" i="27"/>
  <c r="T826" i="27"/>
  <c r="T825" i="27"/>
  <c r="T824" i="27"/>
  <c r="T823" i="27"/>
  <c r="T822" i="27"/>
  <c r="T821" i="27"/>
  <c r="T820" i="27"/>
  <c r="T819" i="27"/>
  <c r="T817" i="27"/>
  <c r="T816" i="27"/>
  <c r="T815" i="27"/>
  <c r="T814" i="27"/>
  <c r="T813" i="27"/>
  <c r="T812" i="27"/>
  <c r="T811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68" i="27"/>
  <c r="T767" i="27"/>
  <c r="T766" i="27"/>
  <c r="T765" i="27"/>
  <c r="T763" i="27"/>
  <c r="T762" i="27"/>
  <c r="T761" i="27"/>
  <c r="T760" i="27"/>
  <c r="T759" i="27"/>
  <c r="T758" i="27"/>
  <c r="T757" i="27"/>
  <c r="T753" i="27"/>
  <c r="T752" i="27"/>
  <c r="T751" i="27"/>
  <c r="T750" i="27"/>
  <c r="T748" i="27"/>
  <c r="T746" i="27"/>
  <c r="T745" i="27"/>
  <c r="T744" i="27"/>
  <c r="T743" i="27"/>
  <c r="T741" i="27"/>
  <c r="T740" i="27"/>
  <c r="T739" i="27"/>
  <c r="T738" i="27"/>
  <c r="T737" i="27"/>
  <c r="T735" i="27"/>
  <c r="T731" i="27"/>
  <c r="T729" i="27"/>
  <c r="T728" i="27"/>
  <c r="T725" i="27"/>
  <c r="T724" i="27"/>
  <c r="T723" i="27"/>
  <c r="T721" i="27"/>
  <c r="T719" i="27"/>
  <c r="T715" i="27"/>
  <c r="T713" i="27"/>
  <c r="T712" i="27"/>
  <c r="T711" i="27"/>
  <c r="T710" i="27"/>
  <c r="T708" i="27"/>
  <c r="T707" i="27"/>
  <c r="T705" i="27"/>
  <c r="T702" i="27"/>
  <c r="T701" i="27"/>
  <c r="T698" i="27"/>
  <c r="T697" i="27"/>
  <c r="T695" i="27"/>
  <c r="T694" i="27"/>
  <c r="T693" i="27"/>
  <c r="T691" i="27"/>
  <c r="T687" i="27"/>
  <c r="T686" i="27"/>
  <c r="T685" i="27"/>
  <c r="T684" i="27"/>
  <c r="T683" i="27"/>
  <c r="T682" i="27"/>
  <c r="T681" i="27"/>
  <c r="T677" i="27"/>
  <c r="T676" i="27"/>
  <c r="T674" i="27"/>
  <c r="T672" i="27"/>
  <c r="T671" i="27"/>
  <c r="T669" i="27"/>
  <c r="T666" i="27"/>
  <c r="T663" i="27"/>
  <c r="T662" i="27"/>
  <c r="T659" i="27"/>
  <c r="T658" i="27"/>
  <c r="T657" i="27"/>
  <c r="T655" i="27"/>
  <c r="T654" i="27"/>
  <c r="T652" i="27"/>
  <c r="T651" i="27"/>
  <c r="T650" i="27"/>
  <c r="T648" i="27"/>
  <c r="T647" i="27"/>
  <c r="T646" i="27"/>
  <c r="T645" i="27"/>
  <c r="T644" i="27"/>
  <c r="T641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19" i="27"/>
  <c r="T617" i="27"/>
  <c r="T616" i="27"/>
  <c r="T615" i="27"/>
  <c r="T614" i="27"/>
  <c r="T613" i="27"/>
  <c r="T612" i="27"/>
  <c r="T610" i="27"/>
  <c r="T609" i="27"/>
  <c r="T608" i="27"/>
  <c r="T607" i="27"/>
  <c r="T606" i="27"/>
  <c r="T605" i="27"/>
  <c r="T604" i="27"/>
  <c r="T603" i="27"/>
  <c r="T602" i="27"/>
  <c r="T601" i="27"/>
  <c r="T600" i="27"/>
  <c r="T597" i="27"/>
  <c r="T593" i="27"/>
  <c r="T592" i="27"/>
  <c r="T591" i="27"/>
  <c r="T590" i="27"/>
  <c r="T588" i="27"/>
  <c r="T586" i="27"/>
  <c r="T581" i="27"/>
  <c r="T579" i="27"/>
  <c r="T577" i="27"/>
  <c r="T570" i="27"/>
  <c r="T566" i="27"/>
  <c r="T565" i="27"/>
  <c r="T564" i="27"/>
  <c r="T560" i="27"/>
  <c r="T559" i="27"/>
  <c r="T558" i="27"/>
  <c r="T556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39" i="27"/>
  <c r="T537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0" i="27"/>
  <c r="T518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0" i="27"/>
  <c r="T499" i="27"/>
  <c r="T497" i="27"/>
  <c r="T496" i="27"/>
  <c r="T495" i="27"/>
  <c r="T494" i="27"/>
  <c r="T493" i="27"/>
  <c r="T490" i="27"/>
  <c r="T488" i="27"/>
  <c r="T487" i="27"/>
  <c r="T486" i="27"/>
  <c r="T485" i="27"/>
  <c r="T484" i="27"/>
  <c r="T483" i="27"/>
  <c r="T482" i="27"/>
  <c r="T481" i="27"/>
  <c r="T480" i="27"/>
  <c r="T479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5" i="27"/>
  <c r="T443" i="27"/>
  <c r="T441" i="27"/>
  <c r="T440" i="27"/>
  <c r="T438" i="27"/>
  <c r="T437" i="27"/>
  <c r="T436" i="27"/>
  <c r="T430" i="27"/>
  <c r="T428" i="27"/>
  <c r="T425" i="27"/>
  <c r="T421" i="27"/>
  <c r="T419" i="27"/>
  <c r="T418" i="27"/>
  <c r="T417" i="27"/>
  <c r="T416" i="27"/>
  <c r="T414" i="27"/>
  <c r="T413" i="27"/>
  <c r="T408" i="27"/>
  <c r="T407" i="27"/>
  <c r="T405" i="27"/>
  <c r="T404" i="27"/>
  <c r="T403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1" i="27"/>
  <c r="T380" i="27"/>
  <c r="T379" i="27"/>
  <c r="T378" i="27"/>
  <c r="T377" i="27"/>
  <c r="T376" i="27"/>
  <c r="T375" i="27"/>
  <c r="T374" i="27"/>
  <c r="T373" i="27"/>
  <c r="T372" i="27"/>
  <c r="T367" i="27"/>
  <c r="T366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2" i="27"/>
  <c r="T327" i="27"/>
  <c r="T326" i="27"/>
  <c r="T316" i="27"/>
  <c r="T301" i="27"/>
  <c r="T300" i="27"/>
  <c r="T290" i="27"/>
  <c r="T249" i="27"/>
  <c r="T248" i="27"/>
  <c r="T238" i="27"/>
  <c r="T222" i="27"/>
  <c r="T221" i="27"/>
  <c r="T212" i="27"/>
  <c r="T196" i="27"/>
  <c r="T195" i="27"/>
  <c r="T185" i="27"/>
  <c r="T170" i="27"/>
  <c r="T169" i="27"/>
  <c r="T144" i="27"/>
  <c r="T143" i="27"/>
  <c r="T133" i="27"/>
  <c r="T118" i="27"/>
  <c r="T107" i="27"/>
  <c r="T92" i="27"/>
  <c r="S836" i="27"/>
  <c r="S835" i="27"/>
  <c r="S834" i="27"/>
  <c r="S833" i="27"/>
  <c r="S832" i="27"/>
  <c r="S831" i="27"/>
  <c r="S830" i="27"/>
  <c r="S829" i="27"/>
  <c r="S827" i="27"/>
  <c r="S826" i="27"/>
  <c r="S825" i="27"/>
  <c r="S824" i="27"/>
  <c r="S823" i="27"/>
  <c r="S822" i="27"/>
  <c r="S821" i="27"/>
  <c r="S820" i="27"/>
  <c r="S819" i="27"/>
  <c r="S817" i="27"/>
  <c r="S816" i="27"/>
  <c r="S815" i="27"/>
  <c r="S814" i="27"/>
  <c r="S813" i="27"/>
  <c r="S812" i="27"/>
  <c r="S811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68" i="27"/>
  <c r="S767" i="27"/>
  <c r="S766" i="27"/>
  <c r="S765" i="27"/>
  <c r="S763" i="27"/>
  <c r="S762" i="27"/>
  <c r="S761" i="27"/>
  <c r="S760" i="27"/>
  <c r="S759" i="27"/>
  <c r="S758" i="27"/>
  <c r="S757" i="27"/>
  <c r="S753" i="27"/>
  <c r="S752" i="27"/>
  <c r="S751" i="27"/>
  <c r="S750" i="27"/>
  <c r="S746" i="27"/>
  <c r="S745" i="27"/>
  <c r="S744" i="27"/>
  <c r="S743" i="27"/>
  <c r="S741" i="27"/>
  <c r="S740" i="27"/>
  <c r="S739" i="27"/>
  <c r="S738" i="27"/>
  <c r="S737" i="27"/>
  <c r="S735" i="27"/>
  <c r="S731" i="27"/>
  <c r="S729" i="27"/>
  <c r="S728" i="27"/>
  <c r="S725" i="27"/>
  <c r="S724" i="27"/>
  <c r="S723" i="27"/>
  <c r="S721" i="27"/>
  <c r="S719" i="27"/>
  <c r="S715" i="27"/>
  <c r="S712" i="27"/>
  <c r="S711" i="27"/>
  <c r="S710" i="27"/>
  <c r="S708" i="27"/>
  <c r="S707" i="27"/>
  <c r="S705" i="27"/>
  <c r="S702" i="27"/>
  <c r="S701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7" i="27"/>
  <c r="S676" i="27"/>
  <c r="S674" i="27"/>
  <c r="S672" i="27"/>
  <c r="S671" i="27"/>
  <c r="S669" i="27"/>
  <c r="S666" i="27"/>
  <c r="S663" i="27"/>
  <c r="S662" i="27"/>
  <c r="S659" i="27"/>
  <c r="S658" i="27"/>
  <c r="S657" i="27"/>
  <c r="S655" i="27"/>
  <c r="S654" i="27"/>
  <c r="S652" i="27"/>
  <c r="S651" i="27"/>
  <c r="S650" i="27"/>
  <c r="S648" i="27"/>
  <c r="S647" i="27"/>
  <c r="S646" i="27"/>
  <c r="S645" i="27"/>
  <c r="S644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6" i="27"/>
  <c r="S579" i="27"/>
  <c r="S577" i="27"/>
  <c r="S570" i="27"/>
  <c r="S566" i="27"/>
  <c r="S565" i="27"/>
  <c r="S564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0" i="27"/>
  <c r="S499" i="27"/>
  <c r="S497" i="27"/>
  <c r="S496" i="27"/>
  <c r="S495" i="27"/>
  <c r="S494" i="27"/>
  <c r="S493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0" i="27"/>
  <c r="S428" i="27"/>
  <c r="S425" i="27"/>
  <c r="S421" i="27"/>
  <c r="S419" i="27"/>
  <c r="S418" i="27"/>
  <c r="S417" i="27"/>
  <c r="S416" i="27"/>
  <c r="S414" i="27"/>
  <c r="S413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R836" i="27"/>
  <c r="R835" i="27"/>
  <c r="R834" i="27"/>
  <c r="R833" i="27"/>
  <c r="R832" i="27"/>
  <c r="R831" i="27"/>
  <c r="R830" i="27"/>
  <c r="R829" i="27"/>
  <c r="R827" i="27"/>
  <c r="R826" i="27"/>
  <c r="R825" i="27"/>
  <c r="R824" i="27"/>
  <c r="R823" i="27"/>
  <c r="R822" i="27"/>
  <c r="R821" i="27"/>
  <c r="R820" i="27"/>
  <c r="R819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B415" i="30" l="1"/>
  <c r="AE560" i="29"/>
  <c r="AE547" i="31"/>
  <c r="AE593" i="29"/>
  <c r="AE175" i="30"/>
  <c r="AE187" i="30"/>
  <c r="AB470" i="30"/>
  <c r="AB485" i="30"/>
  <c r="AE746" i="29"/>
  <c r="AE391" i="31"/>
  <c r="AE607" i="31"/>
  <c r="AB184" i="31"/>
  <c r="AB703" i="29"/>
  <c r="AB452" i="29"/>
  <c r="AB464" i="29"/>
  <c r="AE414" i="30"/>
  <c r="AE426" i="30"/>
  <c r="AB582" i="30"/>
  <c r="AB380" i="29"/>
  <c r="AB509" i="29"/>
  <c r="AB365" i="30"/>
  <c r="AB377" i="30"/>
  <c r="AB390" i="30"/>
  <c r="AE583" i="30"/>
  <c r="AE619" i="31"/>
  <c r="AE413" i="30"/>
  <c r="AE438" i="30"/>
  <c r="AB581" i="30"/>
  <c r="AB232" i="30"/>
  <c r="AB328" i="30"/>
  <c r="AB545" i="30"/>
  <c r="AB390" i="31"/>
  <c r="AB449" i="29"/>
  <c r="AE666" i="29"/>
  <c r="AB424" i="30"/>
  <c r="AB556" i="31"/>
  <c r="AE197" i="30"/>
  <c r="AB233" i="30"/>
  <c r="AB532" i="30"/>
  <c r="AE512" i="29"/>
  <c r="AB210" i="30"/>
  <c r="AE222" i="30"/>
  <c r="AB258" i="30"/>
  <c r="AE330" i="30"/>
  <c r="AB497" i="30"/>
  <c r="AB509" i="30"/>
  <c r="AE521" i="30"/>
  <c r="AB185" i="30"/>
  <c r="AB221" i="30"/>
  <c r="AB496" i="30"/>
  <c r="AB500" i="29"/>
  <c r="AB641" i="29"/>
  <c r="AB211" i="30"/>
  <c r="AE247" i="30"/>
  <c r="AE331" i="30"/>
  <c r="AE510" i="30"/>
  <c r="AB677" i="30"/>
  <c r="AB28" i="29"/>
  <c r="AE319" i="29"/>
  <c r="AB77" i="29"/>
  <c r="AB67" i="29"/>
  <c r="AB304" i="29"/>
  <c r="AB421" i="29"/>
  <c r="AB268" i="30"/>
  <c r="AB15" i="30"/>
  <c r="AB159" i="30"/>
  <c r="AB270" i="30"/>
  <c r="AB547" i="30"/>
  <c r="AB689" i="30"/>
  <c r="AB267" i="29"/>
  <c r="AE42" i="29"/>
  <c r="AB52" i="29"/>
  <c r="AB162" i="29"/>
  <c r="AB416" i="30"/>
  <c r="AB16" i="30"/>
  <c r="AB124" i="30"/>
  <c r="AE498" i="30"/>
  <c r="AE403" i="30"/>
  <c r="AB391" i="30"/>
  <c r="AB30" i="30"/>
  <c r="AB66" i="30"/>
  <c r="AB102" i="30"/>
  <c r="AB329" i="30"/>
  <c r="AE343" i="30"/>
  <c r="AE355" i="30"/>
  <c r="AB367" i="30"/>
  <c r="AB269" i="29"/>
  <c r="AB19" i="29"/>
  <c r="AE41" i="29"/>
  <c r="AB680" i="29"/>
  <c r="AB151" i="29"/>
  <c r="AE223" i="29"/>
  <c r="AB679" i="31"/>
  <c r="AE19" i="30"/>
  <c r="AB29" i="29"/>
  <c r="AB53" i="30"/>
  <c r="AB125" i="30"/>
  <c r="AB499" i="30"/>
  <c r="AB511" i="30"/>
  <c r="AB523" i="30"/>
  <c r="AE535" i="30"/>
  <c r="AB691" i="30"/>
  <c r="AB715" i="30"/>
  <c r="AE727" i="30"/>
  <c r="AE739" i="30"/>
  <c r="AE787" i="30"/>
  <c r="AB799" i="30"/>
  <c r="AE811" i="30"/>
  <c r="AE823" i="30"/>
  <c r="AE835" i="30"/>
  <c r="AB30" i="29"/>
  <c r="AB104" i="31"/>
  <c r="AE536" i="29"/>
  <c r="AB282" i="31"/>
  <c r="AE572" i="29"/>
  <c r="AB567" i="29"/>
  <c r="AB328" i="29"/>
  <c r="AB152" i="29"/>
  <c r="AE596" i="29"/>
  <c r="AB224" i="29"/>
  <c r="AE212" i="29"/>
  <c r="AE188" i="29"/>
  <c r="AB234" i="29"/>
  <c r="AB245" i="29"/>
  <c r="AE31" i="30"/>
  <c r="AE7" i="29"/>
  <c r="AB378" i="29"/>
  <c r="AB18" i="30"/>
  <c r="AB38" i="30"/>
  <c r="AE90" i="30"/>
  <c r="AB448" i="30"/>
  <c r="AE487" i="30"/>
  <c r="AB640" i="30"/>
  <c r="AB679" i="30"/>
  <c r="AB30" i="31"/>
  <c r="AE272" i="29"/>
  <c r="AE43" i="29"/>
  <c r="AB690" i="29"/>
  <c r="AE152" i="31"/>
  <c r="AB127" i="29"/>
  <c r="AB292" i="29"/>
  <c r="AE595" i="29"/>
  <c r="AB642" i="31"/>
  <c r="AE91" i="30"/>
  <c r="AB163" i="30"/>
  <c r="AE305" i="30"/>
  <c r="AB653" i="30"/>
  <c r="AB306" i="30"/>
  <c r="AE5" i="30"/>
  <c r="AB41" i="30"/>
  <c r="AE281" i="30"/>
  <c r="AE401" i="30"/>
  <c r="AB560" i="30"/>
  <c r="AE212" i="30"/>
  <c r="AE248" i="30"/>
  <c r="AE121" i="31"/>
  <c r="AE139" i="30"/>
  <c r="AE151" i="30"/>
  <c r="AE32" i="29"/>
  <c r="AE44" i="29"/>
  <c r="AB43" i="31"/>
  <c r="AE116" i="29"/>
  <c r="AE127" i="31"/>
  <c r="AE140" i="29"/>
  <c r="AE365" i="29"/>
  <c r="AE343" i="29"/>
  <c r="AB595" i="31"/>
  <c r="AB704" i="29"/>
  <c r="AB115" i="30"/>
  <c r="AE782" i="31"/>
  <c r="AE806" i="31"/>
  <c r="BO39" i="29"/>
  <c r="AE548" i="30"/>
  <c r="AE56" i="30"/>
  <c r="AB176" i="30"/>
  <c r="AB236" i="30"/>
  <c r="AB295" i="30"/>
  <c r="AB463" i="30"/>
  <c r="AE475" i="30"/>
  <c r="AE655" i="30"/>
  <c r="AB31" i="29"/>
  <c r="AB79" i="29"/>
  <c r="AB176" i="29"/>
  <c r="AB344" i="29"/>
  <c r="AE235" i="29"/>
  <c r="AE716" i="29"/>
  <c r="AB427" i="30"/>
  <c r="AE103" i="30"/>
  <c r="AB480" i="29"/>
  <c r="AE6" i="30"/>
  <c r="AE42" i="30"/>
  <c r="AE78" i="30"/>
  <c r="AE619" i="30"/>
  <c r="AU38" i="31"/>
  <c r="AE260" i="30"/>
  <c r="AB677" i="29"/>
  <c r="AE595" i="30"/>
  <c r="BO3" i="29"/>
  <c r="AU41" i="29"/>
  <c r="AU33" i="29" s="1"/>
  <c r="AB376" i="31"/>
  <c r="AB603" i="31"/>
  <c r="AB616" i="31"/>
  <c r="AB40" i="31"/>
  <c r="AB132" i="31"/>
  <c r="AE476" i="30"/>
  <c r="AB80" i="30"/>
  <c r="AB68" i="30"/>
  <c r="AB272" i="30"/>
  <c r="AB572" i="30"/>
  <c r="AB399" i="29"/>
  <c r="AB624" i="30"/>
  <c r="AU38" i="30"/>
  <c r="AU30" i="30" s="1"/>
  <c r="BO42" i="30"/>
  <c r="BO33" i="30" s="1"/>
  <c r="AU41" i="30"/>
  <c r="BO39" i="31"/>
  <c r="AB174" i="31"/>
  <c r="AB231" i="29"/>
  <c r="AB8" i="30"/>
  <c r="AB164" i="30"/>
  <c r="AB520" i="29"/>
  <c r="AB570" i="29"/>
  <c r="AB663" i="29"/>
  <c r="AB356" i="30"/>
  <c r="AE368" i="30"/>
  <c r="AB380" i="30"/>
  <c r="AB484" i="30"/>
  <c r="AB625" i="30"/>
  <c r="AB20" i="29"/>
  <c r="AE68" i="29"/>
  <c r="AB340" i="31"/>
  <c r="AE175" i="29"/>
  <c r="AE415" i="29"/>
  <c r="AB187" i="29"/>
  <c r="AB260" i="29"/>
  <c r="AB353" i="31"/>
  <c r="AB592" i="31"/>
  <c r="AE6" i="31"/>
  <c r="AB280" i="29"/>
  <c r="AB54" i="29"/>
  <c r="AB123" i="29"/>
  <c r="AB99" i="29"/>
  <c r="AE332" i="30"/>
  <c r="AE402" i="29"/>
  <c r="AB556" i="29"/>
  <c r="AB4" i="30"/>
  <c r="AB76" i="30"/>
  <c r="AB112" i="30"/>
  <c r="AB398" i="30"/>
  <c r="AB436" i="30"/>
  <c r="AB564" i="30"/>
  <c r="AB484" i="31"/>
  <c r="AB593" i="31"/>
  <c r="AB8" i="29"/>
  <c r="AE91" i="29"/>
  <c r="AE200" i="29"/>
  <c r="AE246" i="31"/>
  <c r="AB319" i="30"/>
  <c r="AB439" i="30"/>
  <c r="BO41" i="29"/>
  <c r="BO32" i="29" s="1"/>
  <c r="BO38" i="31"/>
  <c r="BO29" i="31" s="1"/>
  <c r="BO39" i="30"/>
  <c r="BO30" i="30" s="1"/>
  <c r="AU40" i="30"/>
  <c r="AB38" i="29"/>
  <c r="AB426" i="29"/>
  <c r="AB726" i="29"/>
  <c r="AB366" i="29"/>
  <c r="AE438" i="29"/>
  <c r="AE296" i="30"/>
  <c r="AB388" i="30"/>
  <c r="AB464" i="30"/>
  <c r="AB732" i="30"/>
  <c r="BO41" i="31"/>
  <c r="BO32" i="31" s="1"/>
  <c r="BO42" i="31"/>
  <c r="BO33" i="31" s="1"/>
  <c r="BO36" i="31"/>
  <c r="AE17" i="29"/>
  <c r="AE55" i="31"/>
  <c r="AB270" i="29"/>
  <c r="AE103" i="29"/>
  <c r="AB400" i="31"/>
  <c r="AE426" i="31"/>
  <c r="AB221" i="29"/>
  <c r="AE620" i="30"/>
  <c r="AE271" i="30"/>
  <c r="AU34" i="29"/>
  <c r="AB284" i="30"/>
  <c r="BO43" i="30"/>
  <c r="AB341" i="31"/>
  <c r="AB44" i="30"/>
  <c r="BO36" i="30"/>
  <c r="BO27" i="30" s="1"/>
  <c r="AB220" i="29"/>
  <c r="AE233" i="29"/>
  <c r="AE414" i="29"/>
  <c r="AB627" i="29"/>
  <c r="AB819" i="29"/>
  <c r="AB340" i="30"/>
  <c r="AB364" i="30"/>
  <c r="AE608" i="30"/>
  <c r="AB829" i="30"/>
  <c r="AE725" i="31"/>
  <c r="AB80" i="29"/>
  <c r="AB76" i="29"/>
  <c r="AB126" i="29"/>
  <c r="AE102" i="29"/>
  <c r="AB172" i="29"/>
  <c r="AB692" i="29"/>
  <c r="AB517" i="29"/>
  <c r="AE199" i="29"/>
  <c r="AE665" i="29"/>
  <c r="AE584" i="29"/>
  <c r="AB257" i="29"/>
  <c r="AB248" i="29"/>
  <c r="AE7" i="30"/>
  <c r="AB656" i="30"/>
  <c r="AU3" i="29"/>
  <c r="AU40" i="31"/>
  <c r="AU32" i="31" s="1"/>
  <c r="AE500" i="30"/>
  <c r="AE512" i="30"/>
  <c r="AE716" i="30"/>
  <c r="AE740" i="30"/>
  <c r="AE776" i="30"/>
  <c r="AB800" i="30"/>
  <c r="AB812" i="30"/>
  <c r="AE824" i="30"/>
  <c r="AE836" i="30"/>
  <c r="AB328" i="31"/>
  <c r="AB397" i="30"/>
  <c r="AB488" i="30"/>
  <c r="AB771" i="31"/>
  <c r="AB114" i="29"/>
  <c r="AB664" i="31"/>
  <c r="AB699" i="31"/>
  <c r="AB628" i="29"/>
  <c r="BO38" i="29"/>
  <c r="BO29" i="29" s="1"/>
  <c r="BO42" i="29"/>
  <c r="AB12" i="30"/>
  <c r="AB28" i="30"/>
  <c r="AB64" i="30"/>
  <c r="AB100" i="30"/>
  <c r="AE428" i="30"/>
  <c r="AB544" i="30"/>
  <c r="AB556" i="30"/>
  <c r="AB830" i="30"/>
  <c r="AE522" i="31"/>
  <c r="AE534" i="31"/>
  <c r="AE18" i="29"/>
  <c r="AB40" i="29"/>
  <c r="AB115" i="31"/>
  <c r="AB160" i="29"/>
  <c r="AB517" i="31"/>
  <c r="AB368" i="29"/>
  <c r="AB236" i="29"/>
  <c r="AE67" i="30"/>
  <c r="AE116" i="30"/>
  <c r="AE536" i="30"/>
  <c r="AE186" i="31"/>
  <c r="AB44" i="29"/>
  <c r="AB595" i="29"/>
  <c r="AE836" i="31"/>
  <c r="AB187" i="30"/>
  <c r="AB739" i="30"/>
  <c r="AE595" i="31"/>
  <c r="AB307" i="29"/>
  <c r="AE176" i="29"/>
  <c r="AB43" i="29"/>
  <c r="AE712" i="30"/>
  <c r="AE31" i="29"/>
  <c r="AB32" i="29"/>
  <c r="AB596" i="29"/>
  <c r="AE680" i="29"/>
  <c r="AB821" i="30"/>
  <c r="AE356" i="29"/>
  <c r="AB836" i="29"/>
  <c r="AE366" i="29"/>
  <c r="AE500" i="29"/>
  <c r="AB560" i="29"/>
  <c r="AB751" i="29"/>
  <c r="AE258" i="29"/>
  <c r="AE800" i="29"/>
  <c r="AB248" i="30"/>
  <c r="AB272" i="29"/>
  <c r="AB716" i="29"/>
  <c r="AE763" i="29"/>
  <c r="AE368" i="29"/>
  <c r="AE692" i="29"/>
  <c r="AB764" i="29"/>
  <c r="AB415" i="29"/>
  <c r="AE464" i="29"/>
  <c r="AE776" i="29"/>
  <c r="AB786" i="29"/>
  <c r="AE152" i="29"/>
  <c r="AB7" i="29"/>
  <c r="AE8" i="29"/>
  <c r="AE344" i="29"/>
  <c r="AE380" i="29"/>
  <c r="AB428" i="29"/>
  <c r="AB438" i="29"/>
  <c r="AB103" i="29"/>
  <c r="AE67" i="29"/>
  <c r="AB492" i="31"/>
  <c r="AE795" i="31"/>
  <c r="AE282" i="29"/>
  <c r="AE726" i="29"/>
  <c r="AE30" i="29"/>
  <c r="AE294" i="29"/>
  <c r="AB396" i="30"/>
  <c r="AB408" i="30"/>
  <c r="AB456" i="30"/>
  <c r="AB612" i="30"/>
  <c r="AB756" i="30"/>
  <c r="AB768" i="30"/>
  <c r="AB816" i="30"/>
  <c r="AB61" i="30"/>
  <c r="AB73" i="30"/>
  <c r="AB373" i="30"/>
  <c r="AB457" i="30"/>
  <c r="AB481" i="30"/>
  <c r="AB493" i="30"/>
  <c r="AB577" i="30"/>
  <c r="AB697" i="30"/>
  <c r="AB769" i="30"/>
  <c r="AB31" i="30"/>
  <c r="AB152" i="31"/>
  <c r="AB531" i="30"/>
  <c r="AE187" i="29"/>
  <c r="AB535" i="29"/>
  <c r="AB18" i="29"/>
  <c r="AB284" i="29"/>
  <c r="AB402" i="29"/>
  <c r="AE570" i="29"/>
  <c r="AE690" i="29"/>
  <c r="AE19" i="29"/>
  <c r="AB666" i="29"/>
  <c r="AE679" i="30"/>
  <c r="AE664" i="30"/>
  <c r="AE800" i="30"/>
  <c r="AB266" i="30"/>
  <c r="AB326" i="30"/>
  <c r="AB410" i="30"/>
  <c r="AB482" i="30"/>
  <c r="AB530" i="30"/>
  <c r="AB818" i="30"/>
  <c r="AE787" i="29"/>
  <c r="AE41" i="30"/>
  <c r="AE114" i="29"/>
  <c r="AB584" i="29"/>
  <c r="AB151" i="30"/>
  <c r="AE812" i="30"/>
  <c r="AE20" i="29"/>
  <c r="AB523" i="29"/>
  <c r="AE691" i="29"/>
  <c r="AE248" i="29"/>
  <c r="AB728" i="29"/>
  <c r="AE560" i="30"/>
  <c r="AE79" i="29"/>
  <c r="AB490" i="29"/>
  <c r="AE53" i="30"/>
  <c r="AB521" i="30"/>
  <c r="AB5" i="30"/>
  <c r="AE30" i="31"/>
  <c r="AE427" i="30"/>
  <c r="AB27" i="30"/>
  <c r="AB401" i="30"/>
  <c r="AB811" i="30"/>
  <c r="AE388" i="30"/>
  <c r="AE631" i="29"/>
  <c r="AB833" i="29"/>
  <c r="AB175" i="29"/>
  <c r="AE690" i="30"/>
  <c r="AB690" i="30"/>
  <c r="AE259" i="30"/>
  <c r="AB259" i="30"/>
  <c r="AE714" i="30"/>
  <c r="AB331" i="30"/>
  <c r="AE20" i="30"/>
  <c r="AB20" i="30"/>
  <c r="AE404" i="30"/>
  <c r="AB404" i="30"/>
  <c r="AE644" i="30"/>
  <c r="AB644" i="30"/>
  <c r="AT40" i="31"/>
  <c r="AB2" i="31"/>
  <c r="AB50" i="31"/>
  <c r="AE752" i="30"/>
  <c r="AB752" i="30"/>
  <c r="AB740" i="30"/>
  <c r="AB835" i="30"/>
  <c r="AE380" i="30"/>
  <c r="AT40" i="30"/>
  <c r="AT32" i="30" s="1"/>
  <c r="AB63" i="31"/>
  <c r="AB195" i="31"/>
  <c r="AE44" i="30"/>
  <c r="AB139" i="30"/>
  <c r="AE306" i="30"/>
  <c r="AB438" i="30"/>
  <c r="AB512" i="30"/>
  <c r="AE656" i="30"/>
  <c r="AB7" i="30"/>
  <c r="AE559" i="30"/>
  <c r="AB824" i="30"/>
  <c r="AE582" i="31"/>
  <c r="AB582" i="31"/>
  <c r="AE654" i="31"/>
  <c r="AB654" i="31"/>
  <c r="AB148" i="31"/>
  <c r="AB256" i="31"/>
  <c r="AE728" i="30"/>
  <c r="AB728" i="30"/>
  <c r="AE272" i="30"/>
  <c r="AE511" i="30"/>
  <c r="AB103" i="30"/>
  <c r="AB332" i="30"/>
  <c r="AE367" i="30"/>
  <c r="AT38" i="30"/>
  <c r="AT30" i="30" s="1"/>
  <c r="AB267" i="31"/>
  <c r="AB619" i="30"/>
  <c r="AB836" i="30"/>
  <c r="AE18" i="30"/>
  <c r="AE342" i="30"/>
  <c r="AB403" i="30"/>
  <c r="AB211" i="31"/>
  <c r="AE211" i="31"/>
  <c r="AB221" i="31"/>
  <c r="AE341" i="31"/>
  <c r="AE390" i="30"/>
  <c r="AE451" i="30"/>
  <c r="AB451" i="30"/>
  <c r="AE571" i="30"/>
  <c r="AB571" i="30"/>
  <c r="AB90" i="30"/>
  <c r="AE152" i="30"/>
  <c r="AB152" i="30"/>
  <c r="AE691" i="30"/>
  <c r="AB19" i="30"/>
  <c r="AB343" i="30"/>
  <c r="AE210" i="30"/>
  <c r="AE523" i="30"/>
  <c r="AB456" i="29"/>
  <c r="AB588" i="29"/>
  <c r="AE641" i="29"/>
  <c r="AB620" i="30"/>
  <c r="AE211" i="30"/>
  <c r="AE284" i="30"/>
  <c r="AE499" i="30"/>
  <c r="AE570" i="30"/>
  <c r="AB570" i="30"/>
  <c r="AE607" i="30"/>
  <c r="AB607" i="30"/>
  <c r="AB703" i="30"/>
  <c r="AE703" i="30"/>
  <c r="AE452" i="30"/>
  <c r="AB452" i="30"/>
  <c r="AE28" i="29"/>
  <c r="AE712" i="29"/>
  <c r="AE356" i="30"/>
  <c r="AB702" i="30"/>
  <c r="AE799" i="30"/>
  <c r="AB823" i="30"/>
  <c r="AB548" i="30"/>
  <c r="AB234" i="30"/>
  <c r="AE234" i="30"/>
  <c r="AB642" i="30"/>
  <c r="AE642" i="30"/>
  <c r="AE136" i="29"/>
  <c r="AB136" i="29"/>
  <c r="AB26" i="29"/>
  <c r="AB830" i="29"/>
  <c r="AE318" i="30"/>
  <c r="AB462" i="30"/>
  <c r="AB222" i="30"/>
  <c r="AE295" i="30"/>
  <c r="AB476" i="30"/>
  <c r="AB510" i="30"/>
  <c r="AB608" i="30"/>
  <c r="AB666" i="30"/>
  <c r="AB558" i="30"/>
  <c r="AE558" i="30"/>
  <c r="AE630" i="30"/>
  <c r="AB630" i="30"/>
  <c r="AE786" i="30"/>
  <c r="AB786" i="30"/>
  <c r="AE762" i="30"/>
  <c r="AB366" i="30"/>
  <c r="AE235" i="30"/>
  <c r="AB235" i="30"/>
  <c r="AE667" i="30"/>
  <c r="AB667" i="30"/>
  <c r="AE737" i="29"/>
  <c r="AB737" i="29"/>
  <c r="AB171" i="29"/>
  <c r="AE258" i="30"/>
  <c r="AE488" i="30"/>
  <c r="AB500" i="30"/>
  <c r="AE774" i="30"/>
  <c r="AE379" i="30"/>
  <c r="AB379" i="30"/>
  <c r="AE834" i="30"/>
  <c r="AE308" i="30"/>
  <c r="AB308" i="30"/>
  <c r="AE416" i="30"/>
  <c r="AB810" i="30"/>
  <c r="AB260" i="30"/>
  <c r="AB727" i="30"/>
  <c r="AB161" i="30"/>
  <c r="AE161" i="30"/>
  <c r="AE269" i="30"/>
  <c r="AB269" i="30"/>
  <c r="AB317" i="30"/>
  <c r="AE317" i="30"/>
  <c r="AB569" i="30"/>
  <c r="AE569" i="30"/>
  <c r="AB701" i="30"/>
  <c r="AE701" i="30"/>
  <c r="AB713" i="30"/>
  <c r="AE713" i="30"/>
  <c r="AE270" i="30"/>
  <c r="AE688" i="31"/>
  <c r="AB762" i="29"/>
  <c r="AB414" i="29"/>
  <c r="AB5" i="29"/>
  <c r="AB65" i="29"/>
  <c r="AE77" i="29"/>
  <c r="AE89" i="29"/>
  <c r="AB101" i="29"/>
  <c r="AE149" i="29"/>
  <c r="AB173" i="29"/>
  <c r="AE185" i="29"/>
  <c r="AE197" i="29"/>
  <c r="AB209" i="29"/>
  <c r="AE245" i="29"/>
  <c r="AB329" i="29"/>
  <c r="AB341" i="29"/>
  <c r="AE353" i="29"/>
  <c r="AB365" i="29"/>
  <c r="AE377" i="29"/>
  <c r="AB425" i="29"/>
  <c r="AB437" i="29"/>
  <c r="AE449" i="29"/>
  <c r="AE473" i="29"/>
  <c r="AE485" i="29"/>
  <c r="AE497" i="29"/>
  <c r="AE509" i="29"/>
  <c r="AE629" i="29"/>
  <c r="AE677" i="29"/>
  <c r="AB628" i="30"/>
  <c r="AB820" i="30"/>
  <c r="AE376" i="31"/>
  <c r="AE270" i="29"/>
  <c r="AE810" i="29"/>
  <c r="AB546" i="29"/>
  <c r="AB42" i="29"/>
  <c r="AE54" i="29"/>
  <c r="AE78" i="29"/>
  <c r="AE90" i="29"/>
  <c r="AB102" i="29"/>
  <c r="AE126" i="29"/>
  <c r="AB138" i="29"/>
  <c r="AE234" i="29"/>
  <c r="AB306" i="29"/>
  <c r="AE354" i="29"/>
  <c r="AB390" i="29"/>
  <c r="AE304" i="29"/>
  <c r="AB101" i="30"/>
  <c r="AB197" i="30"/>
  <c r="AE365" i="30"/>
  <c r="AB389" i="30"/>
  <c r="AE461" i="30"/>
  <c r="AE545" i="30"/>
  <c r="AB557" i="30"/>
  <c r="AB593" i="30"/>
  <c r="AB617" i="30"/>
  <c r="AE629" i="30"/>
  <c r="AB641" i="30"/>
  <c r="AB665" i="30"/>
  <c r="AB737" i="30"/>
  <c r="AB785" i="30"/>
  <c r="AB6" i="30"/>
  <c r="AB78" i="30"/>
  <c r="AB114" i="30"/>
  <c r="AB186" i="30"/>
  <c r="AB246" i="30"/>
  <c r="AB330" i="30"/>
  <c r="AE378" i="30"/>
  <c r="AE654" i="30"/>
  <c r="AE726" i="30"/>
  <c r="AE822" i="30"/>
  <c r="AB539" i="30"/>
  <c r="AE76" i="30"/>
  <c r="AE364" i="30"/>
  <c r="AE508" i="30"/>
  <c r="AE110" i="30"/>
  <c r="BN37" i="29"/>
  <c r="BN28" i="29" s="1"/>
  <c r="AE341" i="29"/>
  <c r="AE389" i="29"/>
  <c r="AB735" i="29"/>
  <c r="AB747" i="29"/>
  <c r="AT3" i="30"/>
  <c r="AT34" i="30"/>
  <c r="AT26" i="30" s="1"/>
  <c r="AE101" i="30"/>
  <c r="AE149" i="30"/>
  <c r="AE233" i="30"/>
  <c r="AE653" i="30"/>
  <c r="AE725" i="30"/>
  <c r="AB257" i="31"/>
  <c r="BN36" i="29"/>
  <c r="AB16" i="29"/>
  <c r="AB88" i="29"/>
  <c r="AB184" i="29"/>
  <c r="AB316" i="29"/>
  <c r="AB388" i="29"/>
  <c r="AB616" i="29"/>
  <c r="AB652" i="29"/>
  <c r="AB712" i="29"/>
  <c r="AB138" i="31"/>
  <c r="AB246" i="31"/>
  <c r="AB306" i="31"/>
  <c r="AA499" i="29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BM33" i="29" s="1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BN27" i="31" s="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BN33" i="31" s="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AT26" i="31" s="1"/>
  <c r="BN35" i="31"/>
  <c r="BN26" i="31" s="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T33" i="31" s="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AU29" i="31" s="1"/>
  <c r="BO3" i="31"/>
  <c r="AU3" i="31"/>
  <c r="BO40" i="31"/>
  <c r="BO31" i="31" s="1"/>
  <c r="BO37" i="31"/>
  <c r="BO28" i="31" s="1"/>
  <c r="AU36" i="31"/>
  <c r="BO43" i="31"/>
  <c r="BO34" i="31" s="1"/>
  <c r="AU41" i="31"/>
  <c r="AU33" i="31" s="1"/>
  <c r="AB607" i="31"/>
  <c r="AE642" i="31"/>
  <c r="AB658" i="31"/>
  <c r="AB725" i="31"/>
  <c r="AE766" i="31"/>
  <c r="BO35" i="31"/>
  <c r="BO26" i="31" s="1"/>
  <c r="AU34" i="31"/>
  <c r="AU26" i="31" s="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Q34" i="31"/>
  <c r="AJ33" i="31"/>
  <c r="BP30" i="31"/>
  <c r="BD4" i="31"/>
  <c r="BR30" i="31"/>
  <c r="AJ47" i="31"/>
  <c r="AY31" i="31" s="1"/>
  <c r="AX33" i="31"/>
  <c r="AX28" i="31"/>
  <c r="BQ29" i="31"/>
  <c r="BO30" i="31"/>
  <c r="BR28" i="31"/>
  <c r="BQ28" i="31"/>
  <c r="BS28" i="31"/>
  <c r="AY26" i="31"/>
  <c r="AY32" i="31"/>
  <c r="AX27" i="31"/>
  <c r="AU30" i="31"/>
  <c r="AV32" i="31"/>
  <c r="BP33" i="31"/>
  <c r="BS34" i="31"/>
  <c r="AX26" i="31"/>
  <c r="BQ31" i="31"/>
  <c r="AW32" i="31"/>
  <c r="BS31" i="31"/>
  <c r="BQ33" i="31"/>
  <c r="BS33" i="31"/>
  <c r="AV27" i="31"/>
  <c r="BR31" i="31"/>
  <c r="AW27" i="31"/>
  <c r="BQ32" i="31"/>
  <c r="BP27" i="31"/>
  <c r="BP32" i="31"/>
  <c r="AV26" i="31"/>
  <c r="BO27" i="31"/>
  <c r="AY33" i="31"/>
  <c r="BR32" i="31"/>
  <c r="AY29" i="31"/>
  <c r="BD72" i="31"/>
  <c r="BS32" i="31"/>
  <c r="AV30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28" i="30" s="1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U27" i="30" s="1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T28" i="30" s="1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BN28" i="30" s="1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T27" i="30" s="1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BN32" i="30" s="1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AT29" i="30" s="1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AU29" i="30" s="1"/>
  <c r="BO40" i="30"/>
  <c r="BO31" i="30" s="1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BN27" i="30" s="1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T31" i="30" s="1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AU31" i="30" s="1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BN34" i="30" s="1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BD62" i="30"/>
  <c r="BD53" i="30"/>
  <c r="AJ4" i="30"/>
  <c r="BD60" i="30"/>
  <c r="BD10" i="30"/>
  <c r="AJ57" i="30"/>
  <c r="BD28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D50" i="30"/>
  <c r="AJ63" i="30"/>
  <c r="BD44" i="30"/>
  <c r="BD27" i="30"/>
  <c r="AJ8" i="30"/>
  <c r="BD4" i="30"/>
  <c r="BD8" i="30"/>
  <c r="AJ42" i="30"/>
  <c r="BD11" i="30"/>
  <c r="AJ41" i="30"/>
  <c r="AJ49" i="30"/>
  <c r="BD63" i="30"/>
  <c r="BD68" i="30"/>
  <c r="AJ72" i="30"/>
  <c r="AJ82" i="30"/>
  <c r="AV27" i="30"/>
  <c r="AX32" i="30"/>
  <c r="BQ31" i="30"/>
  <c r="BD54" i="30"/>
  <c r="AW28" i="30"/>
  <c r="AW26" i="30"/>
  <c r="AX28" i="30"/>
  <c r="AY26" i="30"/>
  <c r="BQ28" i="30"/>
  <c r="BR28" i="30"/>
  <c r="AX26" i="30"/>
  <c r="BS28" i="30"/>
  <c r="BQ26" i="30"/>
  <c r="AX27" i="30"/>
  <c r="BD12" i="30"/>
  <c r="BQ32" i="30"/>
  <c r="BQ33" i="30"/>
  <c r="AY31" i="30"/>
  <c r="BR30" i="30"/>
  <c r="BO29" i="30"/>
  <c r="AY28" i="30"/>
  <c r="AW27" i="30"/>
  <c r="BS30" i="30"/>
  <c r="AY27" i="30"/>
  <c r="AR26" i="30"/>
  <c r="BQ29" i="30"/>
  <c r="BS34" i="30"/>
  <c r="AW31" i="30"/>
  <c r="AV32" i="30"/>
  <c r="AY30" i="30"/>
  <c r="AW32" i="30"/>
  <c r="AX29" i="30"/>
  <c r="AX30" i="30"/>
  <c r="AU32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BO28" i="29" s="1"/>
  <c r="AU36" i="29"/>
  <c r="AU28" i="29" s="1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U27" i="29" s="1"/>
  <c r="AB229" i="29"/>
  <c r="BO36" i="29"/>
  <c r="BO27" i="29" s="1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BO31" i="29" s="1"/>
  <c r="AU37" i="29"/>
  <c r="AU29" i="29" s="1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AJ42" i="29"/>
  <c r="AJ50" i="29"/>
  <c r="AJ55" i="29"/>
  <c r="BD69" i="29"/>
  <c r="BD11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BS29" i="29"/>
  <c r="AV28" i="29"/>
  <c r="BS28" i="29"/>
  <c r="BR33" i="29"/>
  <c r="AV26" i="29"/>
  <c r="AV31" i="29"/>
  <c r="AY31" i="29"/>
  <c r="BP28" i="29"/>
  <c r="AW28" i="29"/>
  <c r="AY26" i="29"/>
  <c r="BS32" i="29"/>
  <c r="BS27" i="29"/>
  <c r="AY27" i="29"/>
  <c r="AX27" i="29"/>
  <c r="BP30" i="29"/>
  <c r="BS30" i="29"/>
  <c r="AY33" i="29"/>
  <c r="AX33" i="29"/>
  <c r="AX26" i="29"/>
  <c r="AV27" i="29"/>
  <c r="AW27" i="29"/>
  <c r="BP29" i="29"/>
  <c r="BR30" i="29"/>
  <c r="AX28" i="29"/>
  <c r="BO33" i="29"/>
  <c r="AV33" i="29"/>
  <c r="BP32" i="29"/>
  <c r="AY28" i="29"/>
  <c r="BO30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O34" i="27" s="1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U27" i="27" s="1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T32" i="31" l="1"/>
  <c r="AS28" i="30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<sst xmlns="http://schemas.openxmlformats.org/spreadsheetml/2006/main" count="79886" uniqueCount="1977">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</sst>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6.9300423543157588E-2</c:v>
                </c:pt>
                <c:pt idx="2">
                  <c:v>8.3467211917628154E-2</c:v>
                </c:pt>
                <c:pt idx="3">
                  <c:v>7.2002336789834961E-2</c:v>
                </c:pt>
                <c:pt idx="4">
                  <c:v>7.8063385424273407E-2</c:v>
                </c:pt>
                <c:pt idx="5">
                  <c:v>6.2582152767635457E-2</c:v>
                </c:pt>
                <c:pt idx="6">
                  <c:v>5.0533080181101211E-2</c:v>
                </c:pt>
                <c:pt idx="7">
                  <c:v>2.628888564334745E-3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8.0219780219780226E-2</c:v>
                </c:pt>
                <c:pt idx="4">
                  <c:v>8.681318681318681E-2</c:v>
                </c:pt>
                <c:pt idx="5">
                  <c:v>7.0695970695970695E-2</c:v>
                </c:pt>
                <c:pt idx="6">
                  <c:v>7.4358974358974358E-2</c:v>
                </c:pt>
                <c:pt idx="7">
                  <c:v>7.6923076923076927E-3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0.10353982300884956</c:v>
                </c:pt>
                <c:pt idx="1">
                  <c:v>0.10442477876106195</c:v>
                </c:pt>
                <c:pt idx="2">
                  <c:v>0.12477876106194691</c:v>
                </c:pt>
                <c:pt idx="3">
                  <c:v>0.12300884955752213</c:v>
                </c:pt>
                <c:pt idx="4">
                  <c:v>0.10442477876106195</c:v>
                </c:pt>
                <c:pt idx="5">
                  <c:v>8.4070796460176997E-2</c:v>
                </c:pt>
                <c:pt idx="6">
                  <c:v>6.8141592920353988E-2</c:v>
                </c:pt>
                <c:pt idx="7">
                  <c:v>8.8495575221238937E-4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2.0995334370139968E-2</c:v>
                </c:pt>
                <c:pt idx="6">
                  <c:v>1.3996889580093312E-2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8.4907357438388203E-2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9.5700665587335851E-2</c:v>
                </c:pt>
                <c:pt idx="5">
                  <c:v>7.5733045511782698E-2</c:v>
                </c:pt>
                <c:pt idx="6">
                  <c:v>5.6305090843676922E-2</c:v>
                </c:pt>
                <c:pt idx="7">
                  <c:v>1.0793308148947653E-3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4.6979865771812082E-2</c:v>
                </c:pt>
                <c:pt idx="6">
                  <c:v>2.0134228187919462E-2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5.0228310502283102E-2</c:v>
                </c:pt>
                <c:pt idx="5">
                  <c:v>4.3378995433789952E-2</c:v>
                </c:pt>
                <c:pt idx="6">
                  <c:v>2.0547945205479451E-2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2.569593147751606E-2</c:v>
                </c:pt>
                <c:pt idx="5">
                  <c:v>3.2119914346895075E-2</c:v>
                </c:pt>
                <c:pt idx="6">
                  <c:v>1.1777301927194861E-2</c:v>
                </c:pt>
                <c:pt idx="7">
                  <c:v>1.0706638115631692E-3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6.7961165048543687E-2</c:v>
                </c:pt>
                <c:pt idx="5">
                  <c:v>4.4660194174757278E-2</c:v>
                </c:pt>
                <c:pt idx="6">
                  <c:v>4.7572815533980579E-2</c:v>
                </c:pt>
                <c:pt idx="7">
                  <c:v>5.8252427184466021E-3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6.9300423543157588E-2</c:v>
                </c:pt>
                <c:pt idx="2">
                  <c:v>8.3467211917628154E-2</c:v>
                </c:pt>
                <c:pt idx="3">
                  <c:v>7.2002336789834961E-2</c:v>
                </c:pt>
                <c:pt idx="4">
                  <c:v>7.8063385424273407E-2</c:v>
                </c:pt>
                <c:pt idx="5">
                  <c:v>6.2582152767635457E-2</c:v>
                </c:pt>
                <c:pt idx="6">
                  <c:v>5.0533080181101211E-2</c:v>
                </c:pt>
                <c:pt idx="7">
                  <c:v>2.628888564334745E-3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2.4768946395563769E-2</c:v>
                </c:pt>
                <c:pt idx="4">
                  <c:v>2.5878003696857672E-2</c:v>
                </c:pt>
                <c:pt idx="5">
                  <c:v>1.8114602587800371E-2</c:v>
                </c:pt>
                <c:pt idx="6">
                  <c:v>1.4048059149722736E-2</c:v>
                </c:pt>
                <c:pt idx="7">
                  <c:v>3.6968576709796671E-4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0.1012987012987013</c:v>
                </c:pt>
                <c:pt idx="1">
                  <c:v>0.10216450216450217</c:v>
                </c:pt>
                <c:pt idx="2">
                  <c:v>0.12207792207792208</c:v>
                </c:pt>
                <c:pt idx="3">
                  <c:v>0.12034632034632034</c:v>
                </c:pt>
                <c:pt idx="4">
                  <c:v>0.10216450216450217</c:v>
                </c:pt>
                <c:pt idx="5">
                  <c:v>8.2251082251082255E-2</c:v>
                </c:pt>
                <c:pt idx="6">
                  <c:v>6.6666666666666666E-2</c:v>
                </c:pt>
                <c:pt idx="7">
                  <c:v>8.658008658008658E-4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2.0995334370139968E-2</c:v>
                </c:pt>
                <c:pt idx="6">
                  <c:v>1.3996889580093312E-2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1.6553480475382003E-2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1.2096774193548387E-2</c:v>
                </c:pt>
                <c:pt idx="6">
                  <c:v>8.7011884550084895E-3</c:v>
                </c:pt>
                <c:pt idx="7">
                  <c:v>4.2444821731748726E-4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3.9651837524177946E-2</c:v>
                </c:pt>
                <c:pt idx="1">
                  <c:v>4.1586073500967116E-2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3.7717601547388784E-2</c:v>
                </c:pt>
                <c:pt idx="5">
                  <c:v>4.4487427466150871E-2</c:v>
                </c:pt>
                <c:pt idx="6">
                  <c:v>2.2243713733075435E-2</c:v>
                </c:pt>
                <c:pt idx="7">
                  <c:v>9.6711798839458415E-4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5.0228310502283102E-2</c:v>
                </c:pt>
                <c:pt idx="5">
                  <c:v>4.3378995433789952E-2</c:v>
                </c:pt>
                <c:pt idx="6">
                  <c:v>2.0547945205479451E-2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2.6785714285714284E-2</c:v>
                </c:pt>
                <c:pt idx="5">
                  <c:v>3.3482142857142856E-2</c:v>
                </c:pt>
                <c:pt idx="6">
                  <c:v>8.9285714285714281E-3</c:v>
                </c:pt>
                <c:pt idx="7">
                  <c:v>1.1160714285714285E-3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2.621359223300971E-2</c:v>
                </c:pt>
                <c:pt idx="5">
                  <c:v>1.262135922330097E-2</c:v>
                </c:pt>
                <c:pt idx="6">
                  <c:v>1.5533980582524271E-2</c:v>
                </c:pt>
                <c:pt idx="7">
                  <c:v>1.9417475728155339E-3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7.3170731707317069E-2</c:v>
                </c:pt>
                <c:pt idx="3">
                  <c:v>7.7479187965532353E-2</c:v>
                </c:pt>
                <c:pt idx="4">
                  <c:v>7.7479187965532353E-2</c:v>
                </c:pt>
                <c:pt idx="5">
                  <c:v>6.2363078720607562E-2</c:v>
                </c:pt>
                <c:pt idx="6">
                  <c:v>5.2650795969037538E-2</c:v>
                </c:pt>
                <c:pt idx="7">
                  <c:v>4.0163575288447492E-3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8.4249084249084255E-2</c:v>
                </c:pt>
                <c:pt idx="4">
                  <c:v>7.6190476190476197E-2</c:v>
                </c:pt>
                <c:pt idx="5">
                  <c:v>6.0073260073260075E-2</c:v>
                </c:pt>
                <c:pt idx="6">
                  <c:v>6.4835164835164841E-2</c:v>
                </c:pt>
                <c:pt idx="7">
                  <c:v>7.6923076923076927E-3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5.663716814159292E-2</c:v>
                </c:pt>
                <c:pt idx="5">
                  <c:v>3.9823008849557522E-2</c:v>
                </c:pt>
                <c:pt idx="6">
                  <c:v>3.8938053097345132E-2</c:v>
                </c:pt>
                <c:pt idx="7">
                  <c:v>8.8495575221238937E-4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1.8662519440124418E-2</c:v>
                </c:pt>
                <c:pt idx="6">
                  <c:v>3.8880248833592537E-3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9.1023565389458536E-2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0.10073754272351142</c:v>
                </c:pt>
                <c:pt idx="5">
                  <c:v>8.7785572944774237E-2</c:v>
                </c:pt>
                <c:pt idx="6">
                  <c:v>7.3754272351142292E-2</c:v>
                </c:pt>
                <c:pt idx="7">
                  <c:v>5.3966540744738263E-3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4.6979865771812082E-2</c:v>
                </c:pt>
                <c:pt idx="1">
                  <c:v>6.7114093959731544E-2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4.0268456375838924E-2</c:v>
                </c:pt>
                <c:pt idx="6">
                  <c:v>0</c:v>
                </c:pt>
                <c:pt idx="7">
                  <c:v>6.7114093959731542E-3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2.5114155251141551E-2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5.9957173447537475E-2</c:v>
                </c:pt>
                <c:pt idx="5">
                  <c:v>5.460385438972163E-2</c:v>
                </c:pt>
                <c:pt idx="6">
                  <c:v>2.569593147751606E-2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5.9223300970873784E-2</c:v>
                </c:pt>
                <c:pt idx="4">
                  <c:v>6.4077669902912623E-2</c:v>
                </c:pt>
                <c:pt idx="5">
                  <c:v>4.7572815533980579E-2</c:v>
                </c:pt>
                <c:pt idx="6">
                  <c:v>3.7864077669902914E-2</c:v>
                </c:pt>
                <c:pt idx="7">
                  <c:v>1.9417475728155339E-3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7.3170731707317069E-2</c:v>
                </c:pt>
                <c:pt idx="3">
                  <c:v>7.7479187965532353E-2</c:v>
                </c:pt>
                <c:pt idx="4">
                  <c:v>7.7479187965532353E-2</c:v>
                </c:pt>
                <c:pt idx="5">
                  <c:v>6.2363078720607562E-2</c:v>
                </c:pt>
                <c:pt idx="6">
                  <c:v>5.2650795969037538E-2</c:v>
                </c:pt>
                <c:pt idx="7">
                  <c:v>4.0163575288447492E-3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3.253234750462107E-2</c:v>
                </c:pt>
                <c:pt idx="4">
                  <c:v>3.253234750462107E-2</c:v>
                </c:pt>
                <c:pt idx="5">
                  <c:v>2.4399260628465803E-2</c:v>
                </c:pt>
                <c:pt idx="6">
                  <c:v>1.7375231053604435E-2</c:v>
                </c:pt>
                <c:pt idx="7">
                  <c:v>7.3937153419593343E-4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5.5411255411255411E-2</c:v>
                </c:pt>
                <c:pt idx="5">
                  <c:v>3.896103896103896E-2</c:v>
                </c:pt>
                <c:pt idx="6">
                  <c:v>3.8095238095238099E-2</c:v>
                </c:pt>
                <c:pt idx="7">
                  <c:v>8.658008658008658E-4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1.8662519440124418E-2</c:v>
                </c:pt>
                <c:pt idx="6">
                  <c:v>3.8880248833592537E-3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2.5042444821731749E-2</c:v>
                </c:pt>
                <c:pt idx="5">
                  <c:v>1.9736842105263157E-2</c:v>
                </c:pt>
                <c:pt idx="6">
                  <c:v>9.5500848896434634E-3</c:v>
                </c:pt>
                <c:pt idx="7">
                  <c:v>1.0611205432937182E-3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2.6112185686653772E-2</c:v>
                </c:pt>
                <c:pt idx="1">
                  <c:v>3.9651837524177946E-2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2.9013539651837523E-2</c:v>
                </c:pt>
                <c:pt idx="5">
                  <c:v>4.5454545454545456E-2</c:v>
                </c:pt>
                <c:pt idx="6">
                  <c:v>1.3539651837524178E-2</c:v>
                </c:pt>
                <c:pt idx="7">
                  <c:v>9.6711798839458415E-4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2.5114155251141551E-2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6.25E-2</c:v>
                </c:pt>
                <c:pt idx="5">
                  <c:v>5.6919642857142856E-2</c:v>
                </c:pt>
                <c:pt idx="6">
                  <c:v>2.6785714285714284E-2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1.3592233009708738E-2</c:v>
                </c:pt>
                <c:pt idx="6">
                  <c:v>1.3592233009708738E-2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6.8278077990360744E-2</c:v>
                </c:pt>
                <c:pt idx="1">
                  <c:v>6.4699868555571777E-2</c:v>
                </c:pt>
                <c:pt idx="2">
                  <c:v>6.7036658390536005E-2</c:v>
                </c:pt>
                <c:pt idx="3">
                  <c:v>5.3892215568862277E-2</c:v>
                </c:pt>
                <c:pt idx="4">
                  <c:v>5.3673141521834382E-2</c:v>
                </c:pt>
                <c:pt idx="5">
                  <c:v>4.5421352417116985E-2</c:v>
                </c:pt>
                <c:pt idx="6">
                  <c:v>3.0743391266247991E-2</c:v>
                </c:pt>
                <c:pt idx="7">
                  <c:v>1.898641740908427E-3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8.534798534798535E-2</c:v>
                </c:pt>
                <c:pt idx="1">
                  <c:v>8.2417582417582416E-2</c:v>
                </c:pt>
                <c:pt idx="2">
                  <c:v>8.0586080586080591E-2</c:v>
                </c:pt>
                <c:pt idx="3">
                  <c:v>5.8608058608058608E-2</c:v>
                </c:pt>
                <c:pt idx="4">
                  <c:v>6.5934065934065936E-2</c:v>
                </c:pt>
                <c:pt idx="5">
                  <c:v>4.9450549450549448E-2</c:v>
                </c:pt>
                <c:pt idx="6">
                  <c:v>4.0293040293040296E-2</c:v>
                </c:pt>
                <c:pt idx="7">
                  <c:v>2.9304029304029304E-3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5.575221238938053E-2</c:v>
                </c:pt>
                <c:pt idx="1">
                  <c:v>5.575221238938053E-2</c:v>
                </c:pt>
                <c:pt idx="2">
                  <c:v>6.9026548672566371E-2</c:v>
                </c:pt>
                <c:pt idx="3">
                  <c:v>5.9292035398230088E-2</c:v>
                </c:pt>
                <c:pt idx="4">
                  <c:v>5.2212389380530973E-2</c:v>
                </c:pt>
                <c:pt idx="5">
                  <c:v>3.3628318584070796E-2</c:v>
                </c:pt>
                <c:pt idx="6">
                  <c:v>2.5663716814159292E-2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1.2441679626749611E-2</c:v>
                </c:pt>
                <c:pt idx="6">
                  <c:v>5.4432348367029551E-3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6.9436949091563227E-2</c:v>
                </c:pt>
                <c:pt idx="1">
                  <c:v>7.0876056844756258E-2</c:v>
                </c:pt>
                <c:pt idx="2">
                  <c:v>7.1055945313905383E-2</c:v>
                </c:pt>
                <c:pt idx="3">
                  <c:v>6.0442525634106854E-2</c:v>
                </c:pt>
                <c:pt idx="4">
                  <c:v>6.1701744918150746E-2</c:v>
                </c:pt>
                <c:pt idx="5">
                  <c:v>6.2241410325598129E-2</c:v>
                </c:pt>
                <c:pt idx="6">
                  <c:v>3.7596690052167654E-2</c:v>
                </c:pt>
                <c:pt idx="7">
                  <c:v>2.6983270372369131E-3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2.1689497716894976E-2</c:v>
                </c:pt>
                <c:pt idx="6">
                  <c:v>1.8264840182648401E-2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2.676659528907923E-2</c:v>
                </c:pt>
                <c:pt idx="2">
                  <c:v>2.676659528907923E-2</c:v>
                </c:pt>
                <c:pt idx="3">
                  <c:v>2.2483940042826552E-2</c:v>
                </c:pt>
                <c:pt idx="4">
                  <c:v>1.9271948608137045E-2</c:v>
                </c:pt>
                <c:pt idx="5">
                  <c:v>1.8201284796573874E-2</c:v>
                </c:pt>
                <c:pt idx="6">
                  <c:v>1.8201284796573874E-2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6.5048543689320393E-2</c:v>
                </c:pt>
                <c:pt idx="4">
                  <c:v>6.6990291262135918E-2</c:v>
                </c:pt>
                <c:pt idx="5">
                  <c:v>4.9514563106796118E-2</c:v>
                </c:pt>
                <c:pt idx="6">
                  <c:v>3.2038834951456312E-2</c:v>
                </c:pt>
                <c:pt idx="7">
                  <c:v>1.9417475728155339E-3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6.8278077990360744E-2</c:v>
                </c:pt>
                <c:pt idx="1">
                  <c:v>6.4699868555571777E-2</c:v>
                </c:pt>
                <c:pt idx="2">
                  <c:v>6.7036658390536005E-2</c:v>
                </c:pt>
                <c:pt idx="3">
                  <c:v>5.3892215568862277E-2</c:v>
                </c:pt>
                <c:pt idx="4">
                  <c:v>5.3673141521834382E-2</c:v>
                </c:pt>
                <c:pt idx="5">
                  <c:v>4.5421352417116985E-2</c:v>
                </c:pt>
                <c:pt idx="6">
                  <c:v>3.0743391266247991E-2</c:v>
                </c:pt>
                <c:pt idx="7">
                  <c:v>1.898641740908427E-3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8.6136783733826244E-2</c:v>
                </c:pt>
                <c:pt idx="1">
                  <c:v>8.3179297597042512E-2</c:v>
                </c:pt>
                <c:pt idx="2">
                  <c:v>8.096118299445472E-2</c:v>
                </c:pt>
                <c:pt idx="3">
                  <c:v>5.9149722735674676E-2</c:v>
                </c:pt>
                <c:pt idx="4">
                  <c:v>6.6543438077634007E-2</c:v>
                </c:pt>
                <c:pt idx="5">
                  <c:v>4.9907578558225509E-2</c:v>
                </c:pt>
                <c:pt idx="6">
                  <c:v>4.0665434380776341E-2</c:v>
                </c:pt>
                <c:pt idx="7">
                  <c:v>2.9574861367837337E-3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5.4545454545454543E-2</c:v>
                </c:pt>
                <c:pt idx="1">
                  <c:v>5.4545454545454543E-2</c:v>
                </c:pt>
                <c:pt idx="2">
                  <c:v>6.8398268398268403E-2</c:v>
                </c:pt>
                <c:pt idx="3">
                  <c:v>5.8008658008658009E-2</c:v>
                </c:pt>
                <c:pt idx="4">
                  <c:v>5.1082251082251083E-2</c:v>
                </c:pt>
                <c:pt idx="5">
                  <c:v>3.2900432900432902E-2</c:v>
                </c:pt>
                <c:pt idx="6">
                  <c:v>2.5108225108225107E-2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1.2441679626749611E-2</c:v>
                </c:pt>
                <c:pt idx="6">
                  <c:v>5.4432348367029551E-3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7.7886247877758913E-2</c:v>
                </c:pt>
                <c:pt idx="1">
                  <c:v>8.1281833616298815E-2</c:v>
                </c:pt>
                <c:pt idx="2">
                  <c:v>7.8098471986417659E-2</c:v>
                </c:pt>
                <c:pt idx="3">
                  <c:v>6.8548387096774188E-2</c:v>
                </c:pt>
                <c:pt idx="4">
                  <c:v>7.0882852292020376E-2</c:v>
                </c:pt>
                <c:pt idx="5">
                  <c:v>6.8336162988115456E-2</c:v>
                </c:pt>
                <c:pt idx="6">
                  <c:v>4.1595925297113749E-2</c:v>
                </c:pt>
                <c:pt idx="7">
                  <c:v>3.1833616298811546E-3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2.0309477756286266E-2</c:v>
                </c:pt>
                <c:pt idx="1">
                  <c:v>1.8375241779497099E-2</c:v>
                </c:pt>
                <c:pt idx="2">
                  <c:v>2.7079303675048357E-2</c:v>
                </c:pt>
                <c:pt idx="3">
                  <c:v>1.7408123791102514E-2</c:v>
                </c:pt>
                <c:pt idx="4">
                  <c:v>9.6711798839458421E-3</c:v>
                </c:pt>
                <c:pt idx="5">
                  <c:v>2.4177949709864602E-2</c:v>
                </c:pt>
                <c:pt idx="6">
                  <c:v>1.3539651837524178E-2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2.1689497716894976E-2</c:v>
                </c:pt>
                <c:pt idx="6">
                  <c:v>1.8264840182648401E-2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1.7857142857142856E-2</c:v>
                </c:pt>
                <c:pt idx="4">
                  <c:v>1.8973214285714284E-2</c:v>
                </c:pt>
                <c:pt idx="5">
                  <c:v>1.7857142857142856E-2</c:v>
                </c:pt>
                <c:pt idx="6">
                  <c:v>1.7857142857142856E-2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6.5048543689320393E-2</c:v>
                </c:pt>
                <c:pt idx="4">
                  <c:v>6.6990291262135918E-2</c:v>
                </c:pt>
                <c:pt idx="5">
                  <c:v>4.9514563106796118E-2</c:v>
                </c:pt>
                <c:pt idx="6">
                  <c:v>3.2038834951456312E-2</c:v>
                </c:pt>
                <c:pt idx="7">
                  <c:v>1.9417475728155339E-3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5.6229005403826493E-3</c:v>
                </c:pt>
                <c:pt idx="6">
                  <c:v>5.4038264933547542E-3</c:v>
                </c:pt>
                <c:pt idx="7">
                  <c:v>7.3024682342631806E-4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1.8315018315018315E-3</c:v>
                </c:pt>
                <c:pt idx="6">
                  <c:v>2.9304029304029304E-3</c:v>
                </c:pt>
                <c:pt idx="7">
                  <c:v>7.326007326007326E-4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2.6548672566371681E-3</c:v>
                </c:pt>
                <c:pt idx="6">
                  <c:v>6.1946902654867256E-3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1.097319661809678E-2</c:v>
                </c:pt>
                <c:pt idx="1">
                  <c:v>7.0156502968159737E-3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9.1743119266055051E-3</c:v>
                </c:pt>
                <c:pt idx="6">
                  <c:v>8.4547580500089949E-3</c:v>
                </c:pt>
                <c:pt idx="7">
                  <c:v>8.9944234574563771E-4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5.3533190578158455E-3</c:v>
                </c:pt>
                <c:pt idx="6">
                  <c:v>4.2826552462526769E-3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1.9417475728155339E-3</c:v>
                </c:pt>
                <c:pt idx="6">
                  <c:v>4.8543689320388345E-3</c:v>
                </c:pt>
                <c:pt idx="7">
                  <c:v>1.9417475728155339E-3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5.6229005403826493E-3</c:v>
                </c:pt>
                <c:pt idx="6">
                  <c:v>5.4038264933547542E-3</c:v>
                </c:pt>
                <c:pt idx="7">
                  <c:v>7.3024682342631806E-4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1.4787430683918669E-3</c:v>
                </c:pt>
                <c:pt idx="6">
                  <c:v>1.4787430683918669E-3</c:v>
                </c:pt>
                <c:pt idx="7">
                  <c:v>3.6968576709796671E-4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2.5974025974025974E-3</c:v>
                </c:pt>
                <c:pt idx="6">
                  <c:v>6.0606060606060606E-3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3.3955857385398981E-3</c:v>
                </c:pt>
                <c:pt idx="1">
                  <c:v>2.9711375212224107E-3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4.8811544991511037E-3</c:v>
                </c:pt>
                <c:pt idx="6">
                  <c:v>2.9711375212224107E-3</c:v>
                </c:pt>
                <c:pt idx="7">
                  <c:v>8.4889643463497452E-4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3.8684719535783366E-3</c:v>
                </c:pt>
                <c:pt idx="6">
                  <c:v>1.9342359767891683E-3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5.580357142857143E-3</c:v>
                </c:pt>
                <c:pt idx="6">
                  <c:v>3.3482142857142855E-3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9.7087378640776695E-4</c:v>
                </c:pt>
                <c:pt idx="7">
                  <c:v>9.7087378640776695E-4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1002</v>
      </c>
      <c r="K2" s="3">
        <f t="shared" si="0"/>
        <v>895</v>
      </c>
      <c r="L2" s="3">
        <f t="shared" si="0"/>
        <v>1014</v>
      </c>
      <c r="M2" s="3">
        <f t="shared" si="0"/>
        <v>947</v>
      </c>
      <c r="N2" s="3">
        <f t="shared" si="0"/>
        <v>993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935</v>
      </c>
      <c r="X2" s="3">
        <f t="shared" si="0"/>
        <v>68</v>
      </c>
      <c r="Y2" s="3">
        <f t="shared" si="0"/>
        <v>0</v>
      </c>
      <c r="Z2" s="3">
        <f t="shared" si="0"/>
        <v>105</v>
      </c>
      <c r="AA2" s="3">
        <f t="shared" si="0"/>
        <v>8</v>
      </c>
      <c r="AB2" s="3">
        <f t="shared" si="0"/>
        <v>1644</v>
      </c>
      <c r="AC2" s="3">
        <f t="shared" ref="AC2:AG2" si="1">SUBTOTAL(9,AC4:AC661)</f>
        <v>1586</v>
      </c>
      <c r="AD2" s="3">
        <f t="shared" si="1"/>
        <v>478</v>
      </c>
      <c r="AE2" s="3">
        <f t="shared" si="1"/>
        <v>2290</v>
      </c>
      <c r="AF2" s="3">
        <f t="shared" si="1"/>
        <v>1491</v>
      </c>
      <c r="AG2" s="3">
        <f t="shared" si="1"/>
        <v>756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36</v>
      </c>
      <c r="X21" s="7">
        <v>0</v>
      </c>
      <c r="Y21" s="7">
        <v>0</v>
      </c>
      <c r="Z21" s="7">
        <v>2</v>
      </c>
      <c r="AA21" s="7">
        <v>0</v>
      </c>
      <c r="AB21" s="7">
        <v>56</v>
      </c>
      <c r="AC21" s="7">
        <v>64</v>
      </c>
      <c r="AD21" s="7">
        <v>14</v>
      </c>
      <c r="AE21" s="7">
        <v>64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8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5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4</v>
      </c>
      <c r="AD46" s="7">
        <v>0</v>
      </c>
      <c r="AE46" s="7">
        <v>4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28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61</v>
      </c>
      <c r="AD53" s="7">
        <v>33</v>
      </c>
      <c r="AE53" s="7">
        <v>59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7</v>
      </c>
      <c r="AF66" s="7">
        <v>7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15</v>
      </c>
      <c r="AD105" s="7">
        <v>0</v>
      </c>
      <c r="AE105" s="7">
        <v>16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13</v>
      </c>
      <c r="AD136" s="7">
        <v>1</v>
      </c>
      <c r="AE136" s="7">
        <v>23</v>
      </c>
      <c r="AF136" s="7">
        <v>12</v>
      </c>
      <c r="AG136" s="7">
        <v>15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4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84</v>
      </c>
      <c r="AD156" s="7">
        <v>2</v>
      </c>
      <c r="AE156" s="7">
        <v>75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2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50</v>
      </c>
      <c r="AC262" s="7">
        <v>15</v>
      </c>
      <c r="AD262" s="7">
        <v>0</v>
      </c>
      <c r="AE262" s="7">
        <v>55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5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2</v>
      </c>
      <c r="AD395" s="7">
        <v>0</v>
      </c>
      <c r="AE395" s="7">
        <v>2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5</v>
      </c>
      <c r="AD401" s="7">
        <v>6</v>
      </c>
      <c r="AE401" s="7">
        <v>6</v>
      </c>
      <c r="AF401" s="7">
        <v>3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4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7</v>
      </c>
      <c r="AD402" s="7">
        <v>2</v>
      </c>
      <c r="AE402" s="7">
        <v>10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3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63</v>
      </c>
      <c r="AD407" s="7">
        <v>34</v>
      </c>
      <c r="AE407" s="7">
        <v>75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</v>
      </c>
      <c r="X422" s="7">
        <v>0</v>
      </c>
      <c r="Y422" s="7">
        <v>0</v>
      </c>
      <c r="Z422" s="7">
        <v>0</v>
      </c>
      <c r="AA422" s="7">
        <v>0</v>
      </c>
      <c r="AB422" s="7">
        <v>3</v>
      </c>
      <c r="AC422" s="7">
        <v>3</v>
      </c>
      <c r="AD422" s="7">
        <v>1</v>
      </c>
      <c r="AE422" s="7">
        <v>4</v>
      </c>
      <c r="AF422" s="7">
        <v>1</v>
      </c>
      <c r="AG422" s="7">
        <v>1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949</v>
      </c>
      <c r="K2" s="3">
        <f t="shared" si="0"/>
        <v>880</v>
      </c>
      <c r="L2" s="3">
        <f t="shared" si="0"/>
        <v>958</v>
      </c>
      <c r="M2" s="3">
        <f t="shared" si="0"/>
        <v>849</v>
      </c>
      <c r="N2" s="3">
        <f t="shared" si="0"/>
        <v>1000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886</v>
      </c>
      <c r="X2" s="3">
        <f t="shared" si="0"/>
        <v>45</v>
      </c>
      <c r="Y2" s="3">
        <f t="shared" si="0"/>
        <v>0</v>
      </c>
      <c r="Z2" s="3">
        <f t="shared" si="0"/>
        <v>70</v>
      </c>
      <c r="AA2" s="3">
        <f t="shared" si="0"/>
        <v>2</v>
      </c>
      <c r="AB2" s="3">
        <f t="shared" si="0"/>
        <v>1500</v>
      </c>
      <c r="AC2" s="3">
        <f t="shared" si="0"/>
        <v>1489</v>
      </c>
      <c r="AD2" s="3">
        <f t="shared" si="0"/>
        <v>434</v>
      </c>
      <c r="AE2" s="3">
        <f t="shared" si="0"/>
        <v>2138</v>
      </c>
      <c r="AF2" s="3">
        <f t="shared" si="0"/>
        <v>1368</v>
      </c>
      <c r="AG2" s="3">
        <f t="shared" si="0"/>
        <v>717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213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43</v>
      </c>
      <c r="K21" s="7">
        <v>43</v>
      </c>
      <c r="L21" s="7">
        <v>44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8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5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56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73</v>
      </c>
      <c r="AD53" s="7">
        <v>33</v>
      </c>
      <c r="AE53" s="7">
        <v>67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20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21</v>
      </c>
      <c r="AD65" s="7">
        <v>0</v>
      </c>
      <c r="AE65" s="7">
        <v>14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9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12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12</v>
      </c>
      <c r="AD105" s="7">
        <v>1</v>
      </c>
      <c r="AE105" s="7">
        <v>18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8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8</v>
      </c>
      <c r="AD129" s="7">
        <v>5</v>
      </c>
      <c r="AE129" s="7">
        <v>9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6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9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60</v>
      </c>
      <c r="AC156" s="7">
        <v>57</v>
      </c>
      <c r="AD156" s="7">
        <v>0</v>
      </c>
      <c r="AE156" s="7">
        <v>72</v>
      </c>
      <c r="AF156" s="7">
        <v>47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37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3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0</v>
      </c>
      <c r="AE347" s="7">
        <v>2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3</v>
      </c>
      <c r="AD389" s="7">
        <v>0</v>
      </c>
      <c r="AE389" s="7">
        <v>5</v>
      </c>
      <c r="AF389" s="7">
        <v>4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4</v>
      </c>
      <c r="AC390" s="7">
        <v>4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4</v>
      </c>
      <c r="K398" s="7">
        <v>4</v>
      </c>
      <c r="L398" s="7">
        <v>4</v>
      </c>
      <c r="M398" s="7">
        <v>3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4</v>
      </c>
      <c r="AD398" s="7">
        <v>3</v>
      </c>
      <c r="AE398" s="7">
        <v>5</v>
      </c>
      <c r="AF398" s="7">
        <v>4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2</v>
      </c>
      <c r="AE401" s="7">
        <v>4</v>
      </c>
      <c r="AF401" s="7">
        <v>4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3</v>
      </c>
      <c r="AE402" s="7">
        <v>6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5</v>
      </c>
      <c r="K447" s="7">
        <v>5</v>
      </c>
      <c r="L447" s="7">
        <v>5</v>
      </c>
      <c r="M447" s="7">
        <v>5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4</v>
      </c>
      <c r="AD447" s="7">
        <v>0</v>
      </c>
      <c r="AE447" s="7">
        <v>5</v>
      </c>
      <c r="AF447" s="7">
        <v>4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1143</v>
      </c>
      <c r="K2" s="3">
        <f t="shared" si="0"/>
        <v>1046</v>
      </c>
      <c r="L2" s="3">
        <f t="shared" si="0"/>
        <v>1159</v>
      </c>
      <c r="M2" s="3">
        <f t="shared" si="0"/>
        <v>968</v>
      </c>
      <c r="N2" s="3">
        <f t="shared" si="0"/>
        <v>1002</v>
      </c>
      <c r="O2" s="3">
        <f t="shared" si="0"/>
        <v>469</v>
      </c>
      <c r="P2" s="3">
        <f t="shared" si="0"/>
        <v>698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918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1671</v>
      </c>
      <c r="AC2" s="3">
        <f t="shared" si="0"/>
        <v>1672</v>
      </c>
      <c r="AD2" s="3">
        <f t="shared" si="0"/>
        <v>483</v>
      </c>
      <c r="AE2" s="3">
        <f t="shared" si="0"/>
        <v>2312</v>
      </c>
      <c r="AF2" s="3">
        <f t="shared" si="0"/>
        <v>1533</v>
      </c>
      <c r="AG2" s="3">
        <f t="shared" si="0"/>
        <v>802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22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25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65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78</v>
      </c>
      <c r="AD53" s="7">
        <v>41</v>
      </c>
      <c r="AE53" s="7">
        <v>62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11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1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14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18</v>
      </c>
      <c r="AD105" s="7">
        <v>0</v>
      </c>
      <c r="AE105" s="7">
        <v>17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13</v>
      </c>
      <c r="AD136" s="7">
        <v>0</v>
      </c>
      <c r="AE136" s="7">
        <v>26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9</v>
      </c>
      <c r="AF153" s="7">
        <v>6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66</v>
      </c>
      <c r="AC156" s="7">
        <v>64</v>
      </c>
      <c r="AD156" s="7">
        <v>30</v>
      </c>
      <c r="AE156" s="7">
        <v>63</v>
      </c>
      <c r="AF156" s="7">
        <v>65</v>
      </c>
      <c r="AG156" s="7">
        <v>53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45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25</v>
      </c>
      <c r="AD209" s="7">
        <v>2</v>
      </c>
      <c r="AE209" s="7">
        <v>28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2</v>
      </c>
      <c r="AD390" s="7">
        <v>0</v>
      </c>
      <c r="AE390" s="7">
        <v>3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16</v>
      </c>
      <c r="K394" s="7">
        <v>16</v>
      </c>
      <c r="L394" s="7">
        <v>16</v>
      </c>
      <c r="M394" s="7">
        <v>15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19</v>
      </c>
      <c r="AC394" s="7">
        <v>22</v>
      </c>
      <c r="AD394" s="7">
        <v>11</v>
      </c>
      <c r="AE394" s="7">
        <v>23</v>
      </c>
      <c r="AF394" s="7">
        <v>10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5</v>
      </c>
      <c r="AC395" s="7">
        <v>3</v>
      </c>
      <c r="AD395" s="7">
        <v>0</v>
      </c>
      <c r="AE395" s="7">
        <v>4</v>
      </c>
      <c r="AF395" s="7">
        <v>4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7</v>
      </c>
      <c r="AD410" s="7">
        <v>0</v>
      </c>
      <c r="AE410" s="7">
        <v>9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9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12</v>
      </c>
      <c r="K439" s="7">
        <v>12</v>
      </c>
      <c r="L439" s="7">
        <v>12</v>
      </c>
      <c r="M439" s="7">
        <v>12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3</v>
      </c>
      <c r="AC447" s="7">
        <v>2</v>
      </c>
      <c r="AD447" s="7">
        <v>0</v>
      </c>
      <c r="AE447" s="7">
        <v>3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986</v>
      </c>
      <c r="K2" s="3">
        <f t="shared" si="0"/>
        <v>901</v>
      </c>
      <c r="L2" s="3">
        <f t="shared" si="0"/>
        <v>1011</v>
      </c>
      <c r="M2" s="3">
        <f t="shared" si="0"/>
        <v>881</v>
      </c>
      <c r="N2" s="3">
        <f t="shared" si="0"/>
        <v>1061</v>
      </c>
      <c r="O2" s="3">
        <f t="shared" si="0"/>
        <v>413</v>
      </c>
      <c r="P2" s="3">
        <f t="shared" si="0"/>
        <v>609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738</v>
      </c>
      <c r="X2" s="3">
        <f t="shared" si="0"/>
        <v>52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1597</v>
      </c>
      <c r="AC2" s="3">
        <f t="shared" si="0"/>
        <v>1540</v>
      </c>
      <c r="AD2" s="3">
        <f t="shared" si="0"/>
        <v>451</v>
      </c>
      <c r="AE2" s="3">
        <f t="shared" si="0"/>
        <v>2216</v>
      </c>
      <c r="AF2" s="3">
        <f t="shared" si="0"/>
        <v>1488</v>
      </c>
      <c r="AG2" s="3">
        <f t="shared" si="0"/>
        <v>797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40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39</v>
      </c>
      <c r="AC8" s="7">
        <v>44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6</v>
      </c>
      <c r="AD27" s="7">
        <v>0</v>
      </c>
      <c r="AE27" s="7">
        <v>15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6</v>
      </c>
      <c r="AD28" s="7">
        <v>11</v>
      </c>
      <c r="AE28" s="7">
        <v>7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7</v>
      </c>
      <c r="AC46" s="7">
        <v>14</v>
      </c>
      <c r="AD46" s="7">
        <v>2</v>
      </c>
      <c r="AE46" s="7">
        <v>14</v>
      </c>
      <c r="AF46" s="7">
        <v>5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18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70</v>
      </c>
      <c r="AD53" s="7">
        <v>36</v>
      </c>
      <c r="AE53" s="7">
        <v>70</v>
      </c>
      <c r="AF53" s="7">
        <v>79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36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10</v>
      </c>
      <c r="AD105" s="7">
        <v>2</v>
      </c>
      <c r="AE105" s="7">
        <v>15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5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1</v>
      </c>
      <c r="AE130" s="7">
        <v>2</v>
      </c>
      <c r="AF130" s="7">
        <v>1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4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10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11</v>
      </c>
      <c r="AD154" s="7">
        <v>1</v>
      </c>
      <c r="AE154" s="7">
        <v>13</v>
      </c>
      <c r="AF154" s="7">
        <v>10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13</v>
      </c>
      <c r="M156" s="7">
        <v>42</v>
      </c>
      <c r="N156" s="7">
        <v>35</v>
      </c>
      <c r="O156" s="7">
        <v>36</v>
      </c>
      <c r="P156" s="7">
        <v>36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77</v>
      </c>
      <c r="AC156" s="7">
        <v>57</v>
      </c>
      <c r="AD156" s="7">
        <v>27</v>
      </c>
      <c r="AE156" s="7">
        <v>75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13</v>
      </c>
      <c r="AD198" s="7">
        <v>0</v>
      </c>
      <c r="AE198" s="7">
        <v>20</v>
      </c>
      <c r="AF198" s="7">
        <v>15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2</v>
      </c>
      <c r="AD206" s="7">
        <v>0</v>
      </c>
      <c r="AE206" s="7">
        <v>3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49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27</v>
      </c>
      <c r="AD209" s="7">
        <v>0</v>
      </c>
      <c r="AE209" s="7">
        <v>32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2</v>
      </c>
      <c r="AD229" s="7">
        <v>1</v>
      </c>
      <c r="AE229" s="7">
        <v>5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16</v>
      </c>
      <c r="AC231" s="7">
        <v>20</v>
      </c>
      <c r="AD231" s="7">
        <v>9</v>
      </c>
      <c r="AE231" s="7">
        <v>27</v>
      </c>
      <c r="AF231" s="7">
        <v>16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1</v>
      </c>
      <c r="AD249" s="7">
        <v>1</v>
      </c>
      <c r="AE249" s="7">
        <v>3</v>
      </c>
      <c r="AF249" s="7">
        <v>3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3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2</v>
      </c>
      <c r="AE282" s="7">
        <v>1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2</v>
      </c>
      <c r="AC294" s="7">
        <v>0</v>
      </c>
      <c r="AD294" s="7">
        <v>0</v>
      </c>
      <c r="AE294" s="7">
        <v>2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10</v>
      </c>
      <c r="AD310" s="7">
        <v>0</v>
      </c>
      <c r="AE310" s="7">
        <v>12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8</v>
      </c>
      <c r="AD319" s="7">
        <v>0</v>
      </c>
      <c r="AE319" s="7">
        <v>11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6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8</v>
      </c>
      <c r="AC360" s="7">
        <v>8</v>
      </c>
      <c r="AD360" s="7">
        <v>6</v>
      </c>
      <c r="AE360" s="7">
        <v>8</v>
      </c>
      <c r="AF360" s="7">
        <v>8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3</v>
      </c>
      <c r="AD361" s="7">
        <v>1</v>
      </c>
      <c r="AE361" s="7">
        <v>3</v>
      </c>
      <c r="AF361" s="7">
        <v>1</v>
      </c>
      <c r="AG361" s="7">
        <v>1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9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9</v>
      </c>
      <c r="AD389" s="7">
        <v>0</v>
      </c>
      <c r="AE389" s="7">
        <v>11</v>
      </c>
      <c r="AF389" s="7">
        <v>9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7</v>
      </c>
      <c r="X390" s="7">
        <v>0</v>
      </c>
      <c r="Y390" s="7">
        <v>0</v>
      </c>
      <c r="Z390" s="7">
        <v>0</v>
      </c>
      <c r="AA390" s="7">
        <v>0</v>
      </c>
      <c r="AB390" s="7">
        <v>7</v>
      </c>
      <c r="AC390" s="7">
        <v>7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20</v>
      </c>
      <c r="AC394" s="7">
        <v>12</v>
      </c>
      <c r="AD394" s="7">
        <v>4</v>
      </c>
      <c r="AE394" s="7">
        <v>21</v>
      </c>
      <c r="AF394" s="7">
        <v>19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2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1</v>
      </c>
      <c r="AD405" s="7">
        <v>0</v>
      </c>
      <c r="AE405" s="7">
        <v>4</v>
      </c>
      <c r="AF405" s="7">
        <v>4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7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8</v>
      </c>
      <c r="AD422" s="7">
        <v>2</v>
      </c>
      <c r="AE422" s="7">
        <v>8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2</v>
      </c>
      <c r="AD423" s="7">
        <v>0</v>
      </c>
      <c r="AE423" s="7">
        <v>5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1</v>
      </c>
      <c r="K428" s="7">
        <v>1</v>
      </c>
      <c r="L428" s="7">
        <v>1</v>
      </c>
      <c r="M428" s="7">
        <v>1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3</v>
      </c>
      <c r="AF447" s="7">
        <v>2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5</v>
      </c>
      <c r="X459" s="7">
        <v>1</v>
      </c>
      <c r="Y459" s="7">
        <v>0</v>
      </c>
      <c r="Z459" s="7">
        <v>0</v>
      </c>
      <c r="AA459" s="7">
        <v>0</v>
      </c>
      <c r="AB459" s="7">
        <v>2</v>
      </c>
      <c r="AC459" s="7">
        <v>1</v>
      </c>
      <c r="AD459" s="7">
        <v>1</v>
      </c>
      <c r="AE459" s="7">
        <v>2</v>
      </c>
      <c r="AF459" s="7">
        <v>1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1069</v>
      </c>
      <c r="K2" s="3">
        <f t="shared" si="0"/>
        <v>1012</v>
      </c>
      <c r="L2" s="3">
        <f t="shared" si="0"/>
        <v>1073</v>
      </c>
      <c r="M2" s="3">
        <f t="shared" si="0"/>
        <v>911</v>
      </c>
      <c r="N2" s="3">
        <f t="shared" si="0"/>
        <v>1061</v>
      </c>
      <c r="O2" s="3">
        <f t="shared" si="0"/>
        <v>331</v>
      </c>
      <c r="P2" s="3">
        <f t="shared" si="0"/>
        <v>518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735</v>
      </c>
      <c r="X2" s="3">
        <f t="shared" si="0"/>
        <v>57</v>
      </c>
      <c r="Y2" s="3">
        <f t="shared" si="0"/>
        <v>1</v>
      </c>
      <c r="Z2" s="3">
        <f t="shared" si="0"/>
        <v>113</v>
      </c>
      <c r="AA2" s="3">
        <f t="shared" si="0"/>
        <v>0</v>
      </c>
      <c r="AB2" s="3">
        <f t="shared" si="0"/>
        <v>1569</v>
      </c>
      <c r="AC2" s="3">
        <f t="shared" si="0"/>
        <v>1507</v>
      </c>
      <c r="AD2" s="3">
        <f t="shared" si="0"/>
        <v>419</v>
      </c>
      <c r="AE2" s="3">
        <f t="shared" si="0"/>
        <v>2162</v>
      </c>
      <c r="AF2" s="3">
        <f t="shared" si="0"/>
        <v>1456</v>
      </c>
      <c r="AG2" s="3">
        <f t="shared" si="0"/>
        <v>792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263</v>
      </c>
      <c r="O4" s="6">
        <v>87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154</v>
      </c>
      <c r="O5" s="7">
        <v>157</v>
      </c>
      <c r="P5" s="7">
        <v>154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120</v>
      </c>
      <c r="O6" s="7">
        <v>0</v>
      </c>
      <c r="P6" s="7">
        <v>135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6</v>
      </c>
      <c r="N7" s="7">
        <v>6</v>
      </c>
      <c r="O7" s="7">
        <v>6</v>
      </c>
      <c r="P7" s="7">
        <v>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11</v>
      </c>
      <c r="AD7" s="7">
        <v>0</v>
      </c>
      <c r="AE7" s="7">
        <v>15</v>
      </c>
      <c r="AF7" s="7">
        <v>15</v>
      </c>
      <c r="AG7" s="7">
        <v>10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43</v>
      </c>
      <c r="K8" s="7">
        <v>43</v>
      </c>
      <c r="L8" s="7">
        <v>43</v>
      </c>
      <c r="M8" s="7">
        <v>43</v>
      </c>
      <c r="N8" s="7">
        <v>46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46</v>
      </c>
      <c r="AC8" s="7">
        <v>47</v>
      </c>
      <c r="AD8" s="7">
        <v>0</v>
      </c>
      <c r="AE8" s="7">
        <v>43</v>
      </c>
      <c r="AF8" s="7">
        <v>43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17</v>
      </c>
      <c r="AD9" s="7">
        <v>0</v>
      </c>
      <c r="AE9" s="7">
        <v>30</v>
      </c>
      <c r="AF9" s="7">
        <v>7</v>
      </c>
      <c r="AG9" s="7">
        <v>16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1</v>
      </c>
      <c r="Y17" s="7">
        <v>0</v>
      </c>
      <c r="Z17" s="7">
        <v>0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0</v>
      </c>
      <c r="AG17" s="7">
        <v>2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3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4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14</v>
      </c>
      <c r="AC27" s="7">
        <v>7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5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2</v>
      </c>
      <c r="AD38" s="7">
        <v>0</v>
      </c>
      <c r="AE38" s="7">
        <v>2</v>
      </c>
      <c r="AF38" s="7">
        <v>2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1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11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7</v>
      </c>
      <c r="AD52" s="7">
        <v>6</v>
      </c>
      <c r="AE52" s="7">
        <v>31</v>
      </c>
      <c r="AF52" s="7">
        <v>5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30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48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77</v>
      </c>
      <c r="AD53" s="7">
        <v>30</v>
      </c>
      <c r="AE53" s="7">
        <v>71</v>
      </c>
      <c r="AF53" s="7">
        <v>80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5</v>
      </c>
      <c r="AD54" s="7">
        <v>0</v>
      </c>
      <c r="AE54" s="7">
        <v>3</v>
      </c>
      <c r="AF54" s="7">
        <v>5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16</v>
      </c>
      <c r="AG63" s="7">
        <v>14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15</v>
      </c>
      <c r="AD65" s="7">
        <v>0</v>
      </c>
      <c r="AE65" s="7">
        <v>9</v>
      </c>
      <c r="AF65" s="7">
        <v>13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9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1</v>
      </c>
      <c r="AA67" s="7">
        <v>0</v>
      </c>
      <c r="AB67" s="7">
        <v>16</v>
      </c>
      <c r="AC67" s="7">
        <v>10</v>
      </c>
      <c r="AD67" s="7">
        <v>3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2</v>
      </c>
      <c r="AD68" s="7">
        <v>0</v>
      </c>
      <c r="AE68" s="7">
        <v>7</v>
      </c>
      <c r="AF68" s="7">
        <v>4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2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1</v>
      </c>
      <c r="N86" s="7">
        <v>1</v>
      </c>
      <c r="O86" s="7">
        <v>1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27</v>
      </c>
      <c r="AC97" s="7">
        <v>19</v>
      </c>
      <c r="AD97" s="7">
        <v>18</v>
      </c>
      <c r="AE97" s="7">
        <v>30</v>
      </c>
      <c r="AF97" s="7">
        <v>28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5</v>
      </c>
      <c r="AD114" s="7">
        <v>0</v>
      </c>
      <c r="AE114" s="7">
        <v>6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5</v>
      </c>
      <c r="AD145" s="7">
        <v>5</v>
      </c>
      <c r="AE145" s="7">
        <v>5</v>
      </c>
      <c r="AF145" s="7">
        <v>5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6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7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11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10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5</v>
      </c>
      <c r="AD153" s="7">
        <v>0</v>
      </c>
      <c r="AE153" s="7">
        <v>3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6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25</v>
      </c>
      <c r="K156" s="7">
        <v>24</v>
      </c>
      <c r="L156" s="7">
        <v>24</v>
      </c>
      <c r="M156" s="7">
        <v>30</v>
      </c>
      <c r="N156" s="7">
        <v>10</v>
      </c>
      <c r="O156" s="7">
        <v>13</v>
      </c>
      <c r="P156" s="7">
        <v>13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6</v>
      </c>
      <c r="AA156" s="7">
        <v>0</v>
      </c>
      <c r="AB156" s="7">
        <v>76</v>
      </c>
      <c r="AC156" s="7">
        <v>63</v>
      </c>
      <c r="AD156" s="7">
        <v>24</v>
      </c>
      <c r="AE156" s="7">
        <v>71</v>
      </c>
      <c r="AF156" s="7">
        <v>79</v>
      </c>
      <c r="AG156" s="7">
        <v>69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1</v>
      </c>
      <c r="AD158" s="7">
        <v>0</v>
      </c>
      <c r="AE158" s="7">
        <v>6</v>
      </c>
      <c r="AF158" s="7">
        <v>5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2</v>
      </c>
      <c r="AD160" s="7">
        <v>0</v>
      </c>
      <c r="AE160" s="7">
        <v>0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4</v>
      </c>
      <c r="AC168" s="7">
        <v>9</v>
      </c>
      <c r="AD168" s="7">
        <v>8</v>
      </c>
      <c r="AE168" s="7">
        <v>9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0</v>
      </c>
      <c r="AE170" s="7">
        <v>2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2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14</v>
      </c>
      <c r="AD175" s="7">
        <v>0</v>
      </c>
      <c r="AE175" s="7">
        <v>18</v>
      </c>
      <c r="AF175" s="7">
        <v>16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3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3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6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7</v>
      </c>
      <c r="AD181" s="7">
        <v>0</v>
      </c>
      <c r="AE181" s="7">
        <v>7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</v>
      </c>
      <c r="AD182" s="7">
        <v>0</v>
      </c>
      <c r="AE182" s="7">
        <v>0</v>
      </c>
      <c r="AF182" s="7">
        <v>1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10</v>
      </c>
      <c r="N188" s="7">
        <v>11</v>
      </c>
      <c r="O188" s="7">
        <v>12</v>
      </c>
      <c r="P188" s="7">
        <v>12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9</v>
      </c>
      <c r="AD188" s="7">
        <v>0</v>
      </c>
      <c r="AE188" s="7">
        <v>19</v>
      </c>
      <c r="AF188" s="7">
        <v>9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3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3</v>
      </c>
      <c r="AF194" s="7">
        <v>1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13</v>
      </c>
      <c r="AC198" s="7">
        <v>6</v>
      </c>
      <c r="AD198" s="7">
        <v>0</v>
      </c>
      <c r="AE198" s="7">
        <v>18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1</v>
      </c>
      <c r="AF200" s="7">
        <v>1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1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0</v>
      </c>
      <c r="AE203" s="7">
        <v>2</v>
      </c>
      <c r="AF203" s="7">
        <v>1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47</v>
      </c>
      <c r="X209" s="7">
        <v>0</v>
      </c>
      <c r="Y209" s="7">
        <v>0</v>
      </c>
      <c r="Z209" s="7">
        <v>1</v>
      </c>
      <c r="AA209" s="7">
        <v>0</v>
      </c>
      <c r="AB209" s="7">
        <v>12</v>
      </c>
      <c r="AC209" s="7">
        <v>20</v>
      </c>
      <c r="AD209" s="7">
        <v>0</v>
      </c>
      <c r="AE209" s="7">
        <v>22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4</v>
      </c>
      <c r="K229" s="7">
        <v>4</v>
      </c>
      <c r="L229" s="7">
        <v>4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5</v>
      </c>
      <c r="AD229" s="7">
        <v>0</v>
      </c>
      <c r="AE229" s="7">
        <v>12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5</v>
      </c>
      <c r="AC231" s="7">
        <v>15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2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2</v>
      </c>
      <c r="AC259" s="7">
        <v>1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34</v>
      </c>
      <c r="AC262" s="7">
        <v>26</v>
      </c>
      <c r="AD262" s="7">
        <v>0</v>
      </c>
      <c r="AE262" s="7">
        <v>57</v>
      </c>
      <c r="AF262" s="7">
        <v>19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8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5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1</v>
      </c>
      <c r="L284" s="7">
        <v>1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7</v>
      </c>
      <c r="AC284" s="7">
        <v>6</v>
      </c>
      <c r="AD284" s="7">
        <v>0</v>
      </c>
      <c r="AE284" s="7">
        <v>7</v>
      </c>
      <c r="AF284" s="7">
        <v>7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6</v>
      </c>
      <c r="AE295" s="7">
        <v>8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6</v>
      </c>
      <c r="AD312" s="7">
        <v>19</v>
      </c>
      <c r="AE312" s="7">
        <v>8</v>
      </c>
      <c r="AF312" s="7">
        <v>6</v>
      </c>
      <c r="AG312" s="7">
        <v>16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8</v>
      </c>
      <c r="O314" s="7">
        <v>5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4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2</v>
      </c>
      <c r="Y319" s="7">
        <v>0</v>
      </c>
      <c r="Z319" s="7">
        <v>1</v>
      </c>
      <c r="AA319" s="7">
        <v>0</v>
      </c>
      <c r="AB319" s="7">
        <v>2</v>
      </c>
      <c r="AC319" s="7">
        <v>4</v>
      </c>
      <c r="AD319" s="7">
        <v>0</v>
      </c>
      <c r="AE319" s="7">
        <v>4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22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6</v>
      </c>
      <c r="AD328" s="7">
        <v>0</v>
      </c>
      <c r="AE328" s="7">
        <v>7</v>
      </c>
      <c r="AF328" s="7">
        <v>2</v>
      </c>
      <c r="AG328" s="7">
        <v>2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3</v>
      </c>
      <c r="AD344" s="7">
        <v>0</v>
      </c>
      <c r="AE344" s="7">
        <v>3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14</v>
      </c>
      <c r="AD353" s="7">
        <v>8</v>
      </c>
      <c r="AE353" s="7">
        <v>19</v>
      </c>
      <c r="AF353" s="7">
        <v>3</v>
      </c>
      <c r="AG353" s="7">
        <v>2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3</v>
      </c>
      <c r="O355" s="7">
        <v>3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12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2</v>
      </c>
      <c r="K357" s="7">
        <v>2</v>
      </c>
      <c r="L357" s="7">
        <v>2</v>
      </c>
      <c r="M357" s="7">
        <v>2</v>
      </c>
      <c r="N357" s="7">
        <v>2</v>
      </c>
      <c r="O357" s="7">
        <v>2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3</v>
      </c>
      <c r="AC357" s="7">
        <v>3</v>
      </c>
      <c r="AD357" s="7">
        <v>3</v>
      </c>
      <c r="AE357" s="7">
        <v>4</v>
      </c>
      <c r="AF357" s="7">
        <v>3</v>
      </c>
      <c r="AG357" s="7">
        <v>3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6</v>
      </c>
      <c r="AE360" s="7">
        <v>6</v>
      </c>
      <c r="AF360" s="7">
        <v>5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5</v>
      </c>
      <c r="O362" s="7">
        <v>0</v>
      </c>
      <c r="P362" s="7">
        <v>5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6</v>
      </c>
      <c r="AD362" s="7">
        <v>6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2</v>
      </c>
      <c r="L363" s="7">
        <v>2</v>
      </c>
      <c r="M363" s="7">
        <v>2</v>
      </c>
      <c r="N363" s="7">
        <v>0</v>
      </c>
      <c r="O363" s="7">
        <v>0</v>
      </c>
      <c r="P363" s="7">
        <v>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2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2</v>
      </c>
      <c r="AE386" s="7">
        <v>1</v>
      </c>
      <c r="AF386" s="7">
        <v>0</v>
      </c>
      <c r="AG386" s="7">
        <v>2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10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5</v>
      </c>
      <c r="O390" s="7">
        <v>0</v>
      </c>
      <c r="P390" s="7">
        <v>6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8</v>
      </c>
      <c r="AC390" s="7">
        <v>6</v>
      </c>
      <c r="AD390" s="7">
        <v>0</v>
      </c>
      <c r="AE390" s="7">
        <v>10</v>
      </c>
      <c r="AF390" s="7">
        <v>7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1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10</v>
      </c>
      <c r="K394" s="7">
        <v>10</v>
      </c>
      <c r="L394" s="7">
        <v>10</v>
      </c>
      <c r="M394" s="7">
        <v>10</v>
      </c>
      <c r="N394" s="7">
        <v>11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10</v>
      </c>
      <c r="AC394" s="7">
        <v>14</v>
      </c>
      <c r="AD394" s="7">
        <v>2</v>
      </c>
      <c r="AE394" s="7">
        <v>16</v>
      </c>
      <c r="AF394" s="7">
        <v>7</v>
      </c>
      <c r="AG394" s="7">
        <v>2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4</v>
      </c>
      <c r="K395" s="7">
        <v>4</v>
      </c>
      <c r="L395" s="7">
        <v>4</v>
      </c>
      <c r="M395" s="7">
        <v>4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3</v>
      </c>
      <c r="AD395" s="7">
        <v>0</v>
      </c>
      <c r="AE395" s="7">
        <v>3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1</v>
      </c>
      <c r="K399" s="7">
        <v>1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4</v>
      </c>
      <c r="K401" s="7">
        <v>4</v>
      </c>
      <c r="L401" s="7">
        <v>4</v>
      </c>
      <c r="M401" s="7">
        <v>4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4</v>
      </c>
      <c r="X401" s="7">
        <v>0</v>
      </c>
      <c r="Y401" s="7">
        <v>0</v>
      </c>
      <c r="Z401" s="7">
        <v>0</v>
      </c>
      <c r="AA401" s="7">
        <v>0</v>
      </c>
      <c r="AB401" s="7">
        <v>8</v>
      </c>
      <c r="AC401" s="7">
        <v>5</v>
      </c>
      <c r="AD401" s="7">
        <v>4</v>
      </c>
      <c r="AE401" s="7">
        <v>8</v>
      </c>
      <c r="AF401" s="7">
        <v>8</v>
      </c>
      <c r="AG401" s="7">
        <v>4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5</v>
      </c>
      <c r="AC402" s="7">
        <v>2</v>
      </c>
      <c r="AD402" s="7">
        <v>0</v>
      </c>
      <c r="AE402" s="7">
        <v>4</v>
      </c>
      <c r="AF402" s="7">
        <v>5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1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2</v>
      </c>
      <c r="K405" s="7">
        <v>2</v>
      </c>
      <c r="L405" s="7">
        <v>2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1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2</v>
      </c>
      <c r="AD405" s="7">
        <v>2</v>
      </c>
      <c r="AE405" s="7">
        <v>2</v>
      </c>
      <c r="AF405" s="7">
        <v>1</v>
      </c>
      <c r="AG405" s="7">
        <v>1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1</v>
      </c>
      <c r="K406" s="7">
        <v>1</v>
      </c>
      <c r="L406" s="7">
        <v>1</v>
      </c>
      <c r="M406" s="7">
        <v>1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8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25</v>
      </c>
      <c r="AD407" s="7">
        <v>7</v>
      </c>
      <c r="AE407" s="7">
        <v>56</v>
      </c>
      <c r="AF407" s="7">
        <v>16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3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3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4</v>
      </c>
      <c r="AD410" s="7">
        <v>3</v>
      </c>
      <c r="AE410" s="7">
        <v>5</v>
      </c>
      <c r="AF410" s="7">
        <v>5</v>
      </c>
      <c r="AG410" s="7">
        <v>3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7</v>
      </c>
      <c r="AC413" s="7">
        <v>6</v>
      </c>
      <c r="AD413" s="7">
        <v>6</v>
      </c>
      <c r="AE413" s="7">
        <v>7</v>
      </c>
      <c r="AF413" s="7">
        <v>3</v>
      </c>
      <c r="AG413" s="7">
        <v>5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10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9</v>
      </c>
      <c r="AC418" s="7">
        <v>0</v>
      </c>
      <c r="AD418" s="7">
        <v>0</v>
      </c>
      <c r="AE418" s="7">
        <v>8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4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1</v>
      </c>
      <c r="AD421" s="7">
        <v>0</v>
      </c>
      <c r="AE421" s="7">
        <v>3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1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6</v>
      </c>
      <c r="AC422" s="7">
        <v>6</v>
      </c>
      <c r="AD422" s="7">
        <v>5</v>
      </c>
      <c r="AE422" s="7">
        <v>7</v>
      </c>
      <c r="AF422" s="7">
        <v>2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2</v>
      </c>
      <c r="M423" s="7">
        <v>3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2</v>
      </c>
      <c r="AD423" s="7">
        <v>0</v>
      </c>
      <c r="AE423" s="7">
        <v>3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3</v>
      </c>
      <c r="AC428" s="7">
        <v>2</v>
      </c>
      <c r="AD428" s="7">
        <v>0</v>
      </c>
      <c r="AE428" s="7">
        <v>3</v>
      </c>
      <c r="AF428" s="7">
        <v>2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3</v>
      </c>
      <c r="K435" s="7">
        <v>3</v>
      </c>
      <c r="L435" s="7">
        <v>3</v>
      </c>
      <c r="M435" s="7">
        <v>3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3</v>
      </c>
      <c r="AD435" s="7">
        <v>0</v>
      </c>
      <c r="AE435" s="7">
        <v>3</v>
      </c>
      <c r="AF435" s="7">
        <v>2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9</v>
      </c>
      <c r="AC436" s="7">
        <v>9</v>
      </c>
      <c r="AD436" s="7">
        <v>5</v>
      </c>
      <c r="AE436" s="7">
        <v>11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11</v>
      </c>
      <c r="AC438" s="7">
        <v>7</v>
      </c>
      <c r="AD438" s="7">
        <v>0</v>
      </c>
      <c r="AE438" s="7">
        <v>14</v>
      </c>
      <c r="AF438" s="7">
        <v>10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4</v>
      </c>
      <c r="AD445" s="7">
        <v>4</v>
      </c>
      <c r="AE445" s="7">
        <v>5</v>
      </c>
      <c r="AF445" s="7">
        <v>5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3</v>
      </c>
      <c r="AE446" s="7">
        <v>4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2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7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0</v>
      </c>
      <c r="AE452" s="7">
        <v>2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5</v>
      </c>
      <c r="K453" s="7">
        <v>5</v>
      </c>
      <c r="L453" s="7">
        <v>5</v>
      </c>
      <c r="M453" s="7">
        <v>5</v>
      </c>
      <c r="N453" s="7">
        <v>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5</v>
      </c>
      <c r="AC453" s="7">
        <v>4</v>
      </c>
      <c r="AD453" s="7">
        <v>0</v>
      </c>
      <c r="AE453" s="7">
        <v>6</v>
      </c>
      <c r="AF453" s="7">
        <v>4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2</v>
      </c>
      <c r="AD454" s="7">
        <v>1</v>
      </c>
      <c r="AE454" s="7">
        <v>3</v>
      </c>
      <c r="AF454" s="7">
        <v>2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3</v>
      </c>
      <c r="AD475" s="7">
        <v>0</v>
      </c>
      <c r="AE475" s="7">
        <v>3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857</v>
      </c>
      <c r="K2" s="3">
        <f t="shared" si="0"/>
        <v>816</v>
      </c>
      <c r="L2" s="3">
        <f t="shared" si="0"/>
        <v>869</v>
      </c>
      <c r="M2" s="3">
        <f t="shared" si="0"/>
        <v>718</v>
      </c>
      <c r="N2" s="3">
        <f t="shared" si="0"/>
        <v>854</v>
      </c>
      <c r="O2" s="3">
        <f t="shared" si="0"/>
        <v>239</v>
      </c>
      <c r="P2" s="3">
        <f t="shared" si="0"/>
        <v>401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622</v>
      </c>
      <c r="X2" s="3">
        <f t="shared" si="0"/>
        <v>47</v>
      </c>
      <c r="Y2" s="3">
        <f t="shared" si="0"/>
        <v>1</v>
      </c>
      <c r="Z2" s="3">
        <f t="shared" si="0"/>
        <v>77</v>
      </c>
      <c r="AA2" s="3">
        <f t="shared" si="0"/>
        <v>7</v>
      </c>
      <c r="AB2" s="3">
        <f t="shared" si="0"/>
        <v>1411</v>
      </c>
      <c r="AC2" s="3">
        <f t="shared" si="0"/>
        <v>1344</v>
      </c>
      <c r="AD2" s="3">
        <f t="shared" si="0"/>
        <v>319</v>
      </c>
      <c r="AE2" s="3">
        <f t="shared" si="0"/>
        <v>1967</v>
      </c>
      <c r="AF2" s="3">
        <f t="shared" si="0"/>
        <v>1351</v>
      </c>
      <c r="AG2" s="3">
        <f t="shared" si="0"/>
        <v>688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150</v>
      </c>
      <c r="K4" s="6">
        <v>136</v>
      </c>
      <c r="L4" s="6">
        <v>149</v>
      </c>
      <c r="M4" s="6">
        <v>89</v>
      </c>
      <c r="N4" s="6">
        <v>216</v>
      </c>
      <c r="O4" s="6">
        <v>35</v>
      </c>
      <c r="P4" s="6">
        <v>35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96</v>
      </c>
      <c r="AF4" s="6">
        <v>10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175</v>
      </c>
      <c r="K5" s="7">
        <v>150</v>
      </c>
      <c r="L5" s="7">
        <v>182</v>
      </c>
      <c r="M5" s="7">
        <v>149</v>
      </c>
      <c r="N5" s="7">
        <v>138</v>
      </c>
      <c r="O5" s="7">
        <v>139</v>
      </c>
      <c r="P5" s="7">
        <v>132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1</v>
      </c>
      <c r="AB5" s="7">
        <v>146</v>
      </c>
      <c r="AC5" s="7">
        <v>145</v>
      </c>
      <c r="AD5" s="7">
        <v>1</v>
      </c>
      <c r="AE5" s="7">
        <v>147</v>
      </c>
      <c r="AF5" s="7">
        <v>147</v>
      </c>
      <c r="AG5" s="7">
        <v>147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144</v>
      </c>
      <c r="K6" s="7">
        <v>144</v>
      </c>
      <c r="L6" s="7">
        <v>150</v>
      </c>
      <c r="M6" s="7">
        <v>141</v>
      </c>
      <c r="N6" s="7">
        <v>98</v>
      </c>
      <c r="O6" s="7">
        <v>0</v>
      </c>
      <c r="P6" s="7">
        <v>99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4</v>
      </c>
      <c r="AB6" s="7">
        <v>142</v>
      </c>
      <c r="AC6" s="7">
        <v>150</v>
      </c>
      <c r="AD6" s="7">
        <v>0</v>
      </c>
      <c r="AE6" s="7">
        <v>151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7</v>
      </c>
      <c r="L7" s="7">
        <v>8</v>
      </c>
      <c r="M7" s="7">
        <v>13</v>
      </c>
      <c r="N7" s="7">
        <v>10</v>
      </c>
      <c r="O7" s="7">
        <v>8</v>
      </c>
      <c r="P7" s="7">
        <v>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7</v>
      </c>
      <c r="X7" s="7">
        <v>1</v>
      </c>
      <c r="Y7" s="7">
        <v>0</v>
      </c>
      <c r="Z7" s="7">
        <v>1</v>
      </c>
      <c r="AA7" s="7">
        <v>0</v>
      </c>
      <c r="AB7" s="7">
        <v>4</v>
      </c>
      <c r="AC7" s="7">
        <v>8</v>
      </c>
      <c r="AD7" s="7">
        <v>0</v>
      </c>
      <c r="AE7" s="7">
        <v>16</v>
      </c>
      <c r="AF7" s="7">
        <v>8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32</v>
      </c>
      <c r="M8" s="7">
        <v>33</v>
      </c>
      <c r="N8" s="7">
        <v>35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35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11</v>
      </c>
      <c r="AD9" s="7">
        <v>0</v>
      </c>
      <c r="AE9" s="7">
        <v>29</v>
      </c>
      <c r="AF9" s="7">
        <v>12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</v>
      </c>
      <c r="AD11" s="7">
        <v>2</v>
      </c>
      <c r="AE11" s="7">
        <v>1</v>
      </c>
      <c r="AF11" s="7">
        <v>0</v>
      </c>
      <c r="AG11" s="7">
        <v>1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14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10</v>
      </c>
      <c r="AD14" s="7">
        <v>2</v>
      </c>
      <c r="AE14" s="7">
        <v>9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10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5</v>
      </c>
      <c r="AG16" s="7">
        <v>3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5</v>
      </c>
      <c r="K17" s="7">
        <v>5</v>
      </c>
      <c r="L17" s="7">
        <v>5</v>
      </c>
      <c r="M17" s="7">
        <v>5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3</v>
      </c>
      <c r="AC17" s="7">
        <v>5</v>
      </c>
      <c r="AD17" s="7">
        <v>0</v>
      </c>
      <c r="AE17" s="7">
        <v>7</v>
      </c>
      <c r="AF17" s="7">
        <v>0</v>
      </c>
      <c r="AG17" s="7">
        <v>3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2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0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26</v>
      </c>
      <c r="K21" s="7">
        <v>26</v>
      </c>
      <c r="L21" s="7">
        <v>26</v>
      </c>
      <c r="M21" s="7">
        <v>29</v>
      </c>
      <c r="N21" s="7">
        <v>13</v>
      </c>
      <c r="O21" s="7">
        <v>2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0</v>
      </c>
      <c r="Y21" s="7">
        <v>0</v>
      </c>
      <c r="Z21" s="7">
        <v>0</v>
      </c>
      <c r="AA21" s="7">
        <v>0</v>
      </c>
      <c r="AB21" s="7">
        <v>43</v>
      </c>
      <c r="AC21" s="7">
        <v>39</v>
      </c>
      <c r="AD21" s="7">
        <v>8</v>
      </c>
      <c r="AE21" s="7">
        <v>55</v>
      </c>
      <c r="AF21" s="7">
        <v>45</v>
      </c>
      <c r="AG21" s="7">
        <v>38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1</v>
      </c>
      <c r="AD25" s="7">
        <v>0</v>
      </c>
      <c r="AE25" s="7">
        <v>6</v>
      </c>
      <c r="AF25" s="7">
        <v>0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2</v>
      </c>
      <c r="AA26" s="7">
        <v>0</v>
      </c>
      <c r="AB26" s="7">
        <v>10</v>
      </c>
      <c r="AC26" s="7">
        <v>9</v>
      </c>
      <c r="AD26" s="7">
        <v>0</v>
      </c>
      <c r="AE26" s="7">
        <v>10</v>
      </c>
      <c r="AF26" s="7">
        <v>10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3</v>
      </c>
      <c r="AA27" s="7">
        <v>0</v>
      </c>
      <c r="AB27" s="7">
        <v>11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5</v>
      </c>
      <c r="AD28" s="7">
        <v>18</v>
      </c>
      <c r="AE28" s="7">
        <v>10</v>
      </c>
      <c r="AF28" s="7">
        <v>10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1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10</v>
      </c>
      <c r="AC30" s="7">
        <v>9</v>
      </c>
      <c r="AD30" s="7">
        <v>1</v>
      </c>
      <c r="AE30" s="7">
        <v>10</v>
      </c>
      <c r="AF30" s="7">
        <v>10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5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9</v>
      </c>
      <c r="AC36" s="7">
        <v>2</v>
      </c>
      <c r="AD36" s="7">
        <v>9</v>
      </c>
      <c r="AE36" s="7">
        <v>9</v>
      </c>
      <c r="AF36" s="7">
        <v>6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3</v>
      </c>
      <c r="AC38" s="7">
        <v>3</v>
      </c>
      <c r="AD38" s="7">
        <v>1</v>
      </c>
      <c r="AE38" s="7">
        <v>5</v>
      </c>
      <c r="AF38" s="7">
        <v>3</v>
      </c>
      <c r="AG38" s="7">
        <v>4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4</v>
      </c>
      <c r="AF39" s="7">
        <v>3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1</v>
      </c>
      <c r="Z40" s="7">
        <v>2</v>
      </c>
      <c r="AA40" s="7">
        <v>0</v>
      </c>
      <c r="AB40" s="7">
        <v>9</v>
      </c>
      <c r="AC40" s="7">
        <v>15</v>
      </c>
      <c r="AD40" s="7">
        <v>22</v>
      </c>
      <c r="AE40" s="7">
        <v>22</v>
      </c>
      <c r="AF40" s="7">
        <v>20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7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1</v>
      </c>
      <c r="AD42" s="7">
        <v>2</v>
      </c>
      <c r="AE42" s="7">
        <v>8</v>
      </c>
      <c r="AF42" s="7">
        <v>2</v>
      </c>
      <c r="AG42" s="7">
        <v>3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6</v>
      </c>
      <c r="AC46" s="7">
        <v>12</v>
      </c>
      <c r="AD46" s="7">
        <v>3</v>
      </c>
      <c r="AE46" s="7">
        <v>17</v>
      </c>
      <c r="AF46" s="7">
        <v>7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2</v>
      </c>
      <c r="AC48" s="7">
        <v>2</v>
      </c>
      <c r="AD48" s="7">
        <v>1</v>
      </c>
      <c r="AE48" s="7">
        <v>2</v>
      </c>
      <c r="AF48" s="7">
        <v>2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8</v>
      </c>
      <c r="X51" s="7">
        <v>0</v>
      </c>
      <c r="Y51" s="7">
        <v>0</v>
      </c>
      <c r="Z51" s="7">
        <v>1</v>
      </c>
      <c r="AA51" s="7">
        <v>0</v>
      </c>
      <c r="AB51" s="7">
        <v>15</v>
      </c>
      <c r="AC51" s="7">
        <v>7</v>
      </c>
      <c r="AD51" s="7">
        <v>4</v>
      </c>
      <c r="AE51" s="7">
        <v>14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4</v>
      </c>
      <c r="Y52" s="7">
        <v>0</v>
      </c>
      <c r="Z52" s="7">
        <v>1</v>
      </c>
      <c r="AA52" s="7">
        <v>0</v>
      </c>
      <c r="AB52" s="7">
        <v>17</v>
      </c>
      <c r="AC52" s="7">
        <v>8</v>
      </c>
      <c r="AD52" s="7">
        <v>3</v>
      </c>
      <c r="AE52" s="7">
        <v>29</v>
      </c>
      <c r="AF52" s="7">
        <v>11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18</v>
      </c>
      <c r="K53" s="7">
        <v>18</v>
      </c>
      <c r="L53" s="7">
        <v>18</v>
      </c>
      <c r="M53" s="7">
        <v>19</v>
      </c>
      <c r="N53" s="7">
        <v>18</v>
      </c>
      <c r="O53" s="7">
        <v>0</v>
      </c>
      <c r="P53" s="7">
        <v>15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56</v>
      </c>
      <c r="X53" s="7">
        <v>0</v>
      </c>
      <c r="Y53" s="7">
        <v>0</v>
      </c>
      <c r="Z53" s="7">
        <v>6</v>
      </c>
      <c r="AA53" s="7">
        <v>0</v>
      </c>
      <c r="AB53" s="7">
        <v>64</v>
      </c>
      <c r="AC53" s="7">
        <v>75</v>
      </c>
      <c r="AD53" s="7">
        <v>15</v>
      </c>
      <c r="AE53" s="7">
        <v>60</v>
      </c>
      <c r="AF53" s="7">
        <v>71</v>
      </c>
      <c r="AG53" s="7">
        <v>18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15</v>
      </c>
      <c r="AC60" s="7">
        <v>9</v>
      </c>
      <c r="AD60" s="7">
        <v>3</v>
      </c>
      <c r="AE60" s="7">
        <v>18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27</v>
      </c>
      <c r="AD63" s="7">
        <v>0</v>
      </c>
      <c r="AE63" s="7">
        <v>28</v>
      </c>
      <c r="AF63" s="7">
        <v>28</v>
      </c>
      <c r="AG63" s="7">
        <v>24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2</v>
      </c>
      <c r="AA65" s="7">
        <v>0</v>
      </c>
      <c r="AB65" s="7">
        <v>14</v>
      </c>
      <c r="AC65" s="7">
        <v>17</v>
      </c>
      <c r="AD65" s="7">
        <v>1</v>
      </c>
      <c r="AE65" s="7">
        <v>14</v>
      </c>
      <c r="AF65" s="7">
        <v>13</v>
      </c>
      <c r="AG65" s="7">
        <v>6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9</v>
      </c>
      <c r="AD66" s="7">
        <v>0</v>
      </c>
      <c r="AE66" s="7">
        <v>8</v>
      </c>
      <c r="AF66" s="7">
        <v>4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17</v>
      </c>
      <c r="X67" s="7">
        <v>0</v>
      </c>
      <c r="Y67" s="7">
        <v>0</v>
      </c>
      <c r="Z67" s="7">
        <v>1</v>
      </c>
      <c r="AA67" s="7">
        <v>0</v>
      </c>
      <c r="AB67" s="7">
        <v>21</v>
      </c>
      <c r="AC67" s="7">
        <v>18</v>
      </c>
      <c r="AD67" s="7">
        <v>4</v>
      </c>
      <c r="AE67" s="7">
        <v>18</v>
      </c>
      <c r="AF67" s="7">
        <v>21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6</v>
      </c>
      <c r="AD68" s="7">
        <v>1</v>
      </c>
      <c r="AE68" s="7">
        <v>11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1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1</v>
      </c>
      <c r="AD79" s="7">
        <v>1</v>
      </c>
      <c r="AE79" s="7">
        <v>2</v>
      </c>
      <c r="AF79" s="7">
        <v>2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2</v>
      </c>
      <c r="AC83" s="7">
        <v>3</v>
      </c>
      <c r="AD83" s="7">
        <v>0</v>
      </c>
      <c r="AE83" s="7">
        <v>3</v>
      </c>
      <c r="AF83" s="7">
        <v>3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2</v>
      </c>
      <c r="AD84" s="7">
        <v>0</v>
      </c>
      <c r="AE84" s="7">
        <v>2</v>
      </c>
      <c r="AF84" s="7">
        <v>3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2</v>
      </c>
      <c r="AD86" s="7">
        <v>0</v>
      </c>
      <c r="AE86" s="7">
        <v>3</v>
      </c>
      <c r="AF86" s="7">
        <v>3</v>
      </c>
      <c r="AG86" s="7">
        <v>3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1</v>
      </c>
      <c r="AD87" s="7">
        <v>5</v>
      </c>
      <c r="AE87" s="7">
        <v>8</v>
      </c>
      <c r="AF87" s="7">
        <v>2</v>
      </c>
      <c r="AG87" s="7">
        <v>6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2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</v>
      </c>
      <c r="AD94" s="7">
        <v>0</v>
      </c>
      <c r="AE94" s="7">
        <v>2</v>
      </c>
      <c r="AF94" s="7">
        <v>2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5</v>
      </c>
      <c r="N96" s="7">
        <v>5</v>
      </c>
      <c r="O96" s="7">
        <v>5</v>
      </c>
      <c r="P96" s="7">
        <v>5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12</v>
      </c>
      <c r="L97" s="7">
        <v>12</v>
      </c>
      <c r="M97" s="7">
        <v>0</v>
      </c>
      <c r="N97" s="7">
        <v>17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5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21</v>
      </c>
      <c r="AD97" s="7">
        <v>21</v>
      </c>
      <c r="AE97" s="7">
        <v>27</v>
      </c>
      <c r="AF97" s="7">
        <v>26</v>
      </c>
      <c r="AG97" s="7">
        <v>18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3</v>
      </c>
      <c r="AC100" s="7">
        <v>1</v>
      </c>
      <c r="AD100" s="7">
        <v>1</v>
      </c>
      <c r="AE100" s="7">
        <v>3</v>
      </c>
      <c r="AF100" s="7">
        <v>2</v>
      </c>
      <c r="AG100" s="7">
        <v>1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0</v>
      </c>
      <c r="AE102" s="7">
        <v>4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2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1</v>
      </c>
      <c r="AA105" s="7">
        <v>0</v>
      </c>
      <c r="AB105" s="7">
        <v>0</v>
      </c>
      <c r="AC105" s="7">
        <v>7</v>
      </c>
      <c r="AD105" s="7">
        <v>0</v>
      </c>
      <c r="AE105" s="7">
        <v>12</v>
      </c>
      <c r="AF105" s="7">
        <v>9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2</v>
      </c>
      <c r="AD112" s="7">
        <v>0</v>
      </c>
      <c r="AE112" s="7">
        <v>4</v>
      </c>
      <c r="AF112" s="7">
        <v>4</v>
      </c>
      <c r="AG112" s="7">
        <v>2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0</v>
      </c>
      <c r="AE113" s="7">
        <v>6</v>
      </c>
      <c r="AF113" s="7">
        <v>4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3</v>
      </c>
      <c r="M114" s="7">
        <v>4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6</v>
      </c>
      <c r="X114" s="7">
        <v>0</v>
      </c>
      <c r="Y114" s="7">
        <v>0</v>
      </c>
      <c r="Z114" s="7">
        <v>0</v>
      </c>
      <c r="AA114" s="7">
        <v>0</v>
      </c>
      <c r="AB114" s="7">
        <v>7</v>
      </c>
      <c r="AC114" s="7">
        <v>8</v>
      </c>
      <c r="AD114" s="7">
        <v>0</v>
      </c>
      <c r="AE114" s="7">
        <v>10</v>
      </c>
      <c r="AF114" s="7">
        <v>0</v>
      </c>
      <c r="AG114" s="7">
        <v>1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4</v>
      </c>
      <c r="K116" s="7">
        <v>4</v>
      </c>
      <c r="L116" s="7">
        <v>4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3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3</v>
      </c>
      <c r="AE116" s="7">
        <v>8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1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0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</v>
      </c>
      <c r="AD125" s="7">
        <v>1</v>
      </c>
      <c r="AE125" s="7">
        <v>1</v>
      </c>
      <c r="AF125" s="7">
        <v>1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0</v>
      </c>
      <c r="AE129" s="7">
        <v>2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26</v>
      </c>
      <c r="AC131" s="7">
        <v>18</v>
      </c>
      <c r="AD131" s="7">
        <v>3</v>
      </c>
      <c r="AE131" s="7">
        <v>26</v>
      </c>
      <c r="AF131" s="7">
        <v>27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5</v>
      </c>
      <c r="AD132" s="7">
        <v>0</v>
      </c>
      <c r="AE132" s="7">
        <v>7</v>
      </c>
      <c r="AF132" s="7">
        <v>7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7</v>
      </c>
      <c r="AC134" s="7">
        <v>6</v>
      </c>
      <c r="AD134" s="7">
        <v>0</v>
      </c>
      <c r="AE134" s="7">
        <v>7</v>
      </c>
      <c r="AF134" s="7">
        <v>7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11</v>
      </c>
      <c r="K136" s="7">
        <v>11</v>
      </c>
      <c r="L136" s="7">
        <v>10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13</v>
      </c>
      <c r="AD136" s="7">
        <v>0</v>
      </c>
      <c r="AE136" s="7">
        <v>19</v>
      </c>
      <c r="AF136" s="7">
        <v>9</v>
      </c>
      <c r="AG136" s="7">
        <v>9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6</v>
      </c>
      <c r="M141" s="7">
        <v>5</v>
      </c>
      <c r="N141" s="7">
        <v>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7</v>
      </c>
      <c r="AD141" s="7">
        <v>8</v>
      </c>
      <c r="AE141" s="7">
        <v>8</v>
      </c>
      <c r="AF141" s="7">
        <v>7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2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1</v>
      </c>
      <c r="K144" s="7">
        <v>1</v>
      </c>
      <c r="L144" s="7">
        <v>1</v>
      </c>
      <c r="M144" s="7">
        <v>1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3</v>
      </c>
      <c r="AD146" s="7">
        <v>5</v>
      </c>
      <c r="AE146" s="7">
        <v>6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</v>
      </c>
      <c r="AA147" s="7">
        <v>0</v>
      </c>
      <c r="AB147" s="7">
        <v>7</v>
      </c>
      <c r="AC147" s="7">
        <v>8</v>
      </c>
      <c r="AD147" s="7">
        <v>12</v>
      </c>
      <c r="AE147" s="7">
        <v>13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8</v>
      </c>
      <c r="K149" s="7">
        <v>8</v>
      </c>
      <c r="L149" s="7">
        <v>8</v>
      </c>
      <c r="M149" s="7">
        <v>8</v>
      </c>
      <c r="N149" s="7">
        <v>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</v>
      </c>
      <c r="X149" s="7">
        <v>0</v>
      </c>
      <c r="Y149" s="7">
        <v>0</v>
      </c>
      <c r="Z149" s="7">
        <v>2</v>
      </c>
      <c r="AA149" s="7">
        <v>0</v>
      </c>
      <c r="AB149" s="7">
        <v>7</v>
      </c>
      <c r="AC149" s="7">
        <v>8</v>
      </c>
      <c r="AD149" s="7">
        <v>4</v>
      </c>
      <c r="AE149" s="7">
        <v>13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0</v>
      </c>
      <c r="AE151" s="7">
        <v>3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5</v>
      </c>
      <c r="AC152" s="7">
        <v>0</v>
      </c>
      <c r="AD152" s="7">
        <v>0</v>
      </c>
      <c r="AE152" s="7">
        <v>5</v>
      </c>
      <c r="AF152" s="7">
        <v>5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2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4</v>
      </c>
      <c r="AD154" s="7">
        <v>0</v>
      </c>
      <c r="AE154" s="7">
        <v>3</v>
      </c>
      <c r="AF154" s="7">
        <v>3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5</v>
      </c>
      <c r="AF155" s="7">
        <v>5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12</v>
      </c>
      <c r="K156" s="7">
        <v>12</v>
      </c>
      <c r="L156" s="7">
        <v>12</v>
      </c>
      <c r="M156" s="7">
        <v>34</v>
      </c>
      <c r="N156" s="7">
        <v>1</v>
      </c>
      <c r="O156" s="7">
        <v>30</v>
      </c>
      <c r="P156" s="7">
        <v>30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2</v>
      </c>
      <c r="Y156" s="7">
        <v>0</v>
      </c>
      <c r="Z156" s="7">
        <v>6</v>
      </c>
      <c r="AA156" s="7">
        <v>0</v>
      </c>
      <c r="AB156" s="7">
        <v>66</v>
      </c>
      <c r="AC156" s="7">
        <v>46</v>
      </c>
      <c r="AD156" s="7">
        <v>0</v>
      </c>
      <c r="AE156" s="7">
        <v>69</v>
      </c>
      <c r="AF156" s="7">
        <v>67</v>
      </c>
      <c r="AG156" s="7">
        <v>65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2</v>
      </c>
      <c r="AC158" s="7">
        <v>4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2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0</v>
      </c>
      <c r="AE160" s="7">
        <v>3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2</v>
      </c>
      <c r="AG164" s="7">
        <v>2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2</v>
      </c>
      <c r="AD167" s="7">
        <v>0</v>
      </c>
      <c r="AE167" s="7">
        <v>2</v>
      </c>
      <c r="AF167" s="7">
        <v>2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6</v>
      </c>
      <c r="L168" s="7">
        <v>5</v>
      </c>
      <c r="M168" s="7">
        <v>6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8</v>
      </c>
      <c r="AD168" s="7">
        <v>6</v>
      </c>
      <c r="AE168" s="7">
        <v>11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0</v>
      </c>
      <c r="AE172" s="7">
        <v>4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4</v>
      </c>
      <c r="AD174" s="7">
        <v>1</v>
      </c>
      <c r="AE174" s="7">
        <v>4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5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8</v>
      </c>
      <c r="AD175" s="7">
        <v>0</v>
      </c>
      <c r="AE175" s="7">
        <v>12</v>
      </c>
      <c r="AF175" s="7">
        <v>8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6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4</v>
      </c>
      <c r="AD176" s="7">
        <v>0</v>
      </c>
      <c r="AE176" s="7">
        <v>5</v>
      </c>
      <c r="AF176" s="7">
        <v>4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1</v>
      </c>
      <c r="AD178" s="7">
        <v>0</v>
      </c>
      <c r="AE178" s="7">
        <v>2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3</v>
      </c>
      <c r="K188" s="7">
        <v>1</v>
      </c>
      <c r="L188" s="7">
        <v>3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1</v>
      </c>
      <c r="AA188" s="7">
        <v>0</v>
      </c>
      <c r="AB188" s="7">
        <v>8</v>
      </c>
      <c r="AC188" s="7">
        <v>7</v>
      </c>
      <c r="AD188" s="7">
        <v>0</v>
      </c>
      <c r="AE188" s="7">
        <v>10</v>
      </c>
      <c r="AF188" s="7">
        <v>7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0</v>
      </c>
      <c r="AE191" s="7">
        <v>8</v>
      </c>
      <c r="AF191" s="7">
        <v>4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1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9</v>
      </c>
      <c r="AC198" s="7">
        <v>8</v>
      </c>
      <c r="AD198" s="7">
        <v>0</v>
      </c>
      <c r="AE198" s="7">
        <v>10</v>
      </c>
      <c r="AF198" s="7">
        <v>8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2</v>
      </c>
      <c r="AD200" s="7">
        <v>0</v>
      </c>
      <c r="AE200" s="7">
        <v>4</v>
      </c>
      <c r="AF200" s="7">
        <v>2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1</v>
      </c>
      <c r="AA209" s="7">
        <v>0</v>
      </c>
      <c r="AB209" s="7">
        <v>7</v>
      </c>
      <c r="AC209" s="7">
        <v>18</v>
      </c>
      <c r="AD209" s="7">
        <v>0</v>
      </c>
      <c r="AE209" s="7">
        <v>25</v>
      </c>
      <c r="AF209" s="7">
        <v>21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2</v>
      </c>
      <c r="AD229" s="7">
        <v>0</v>
      </c>
      <c r="AE229" s="7">
        <v>5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16</v>
      </c>
      <c r="AD231" s="7">
        <v>4</v>
      </c>
      <c r="AE231" s="7">
        <v>24</v>
      </c>
      <c r="AF231" s="7">
        <v>19</v>
      </c>
      <c r="AG231" s="7">
        <v>21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6</v>
      </c>
      <c r="K239" s="7">
        <v>6</v>
      </c>
      <c r="L239" s="7">
        <v>6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9</v>
      </c>
      <c r="AC239" s="7">
        <v>7</v>
      </c>
      <c r="AD239" s="7">
        <v>0</v>
      </c>
      <c r="AE239" s="7">
        <v>10</v>
      </c>
      <c r="AF239" s="7">
        <v>8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2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3</v>
      </c>
      <c r="AC255" s="7">
        <v>2</v>
      </c>
      <c r="AD255" s="7">
        <v>0</v>
      </c>
      <c r="AE255" s="7">
        <v>4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1</v>
      </c>
      <c r="AD256" s="7">
        <v>1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29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35</v>
      </c>
      <c r="AC262" s="7">
        <v>30</v>
      </c>
      <c r="AD262" s="7">
        <v>0</v>
      </c>
      <c r="AE262" s="7">
        <v>52</v>
      </c>
      <c r="AF262" s="7">
        <v>36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7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3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11</v>
      </c>
      <c r="AD266" s="7">
        <v>0</v>
      </c>
      <c r="AE266" s="7">
        <v>12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9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1</v>
      </c>
      <c r="AD273" s="7">
        <v>0</v>
      </c>
      <c r="AE273" s="7">
        <v>1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4</v>
      </c>
      <c r="AC276" s="7">
        <v>4</v>
      </c>
      <c r="AD276" s="7">
        <v>0</v>
      </c>
      <c r="AE276" s="7">
        <v>6</v>
      </c>
      <c r="AF276" s="7">
        <v>4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3</v>
      </c>
      <c r="N281" s="7">
        <v>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4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3</v>
      </c>
      <c r="AE281" s="7">
        <v>8</v>
      </c>
      <c r="AF281" s="7">
        <v>8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3</v>
      </c>
      <c r="K282" s="7">
        <v>3</v>
      </c>
      <c r="L282" s="7">
        <v>3</v>
      </c>
      <c r="M282" s="7">
        <v>3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2</v>
      </c>
      <c r="AE284" s="7">
        <v>3</v>
      </c>
      <c r="AF284" s="7">
        <v>3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2</v>
      </c>
      <c r="K287" s="7">
        <v>2</v>
      </c>
      <c r="L287" s="7">
        <v>2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0</v>
      </c>
      <c r="AE287" s="7">
        <v>2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2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1</v>
      </c>
      <c r="AD288" s="7">
        <v>0</v>
      </c>
      <c r="AE288" s="7">
        <v>2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3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9</v>
      </c>
      <c r="AC289" s="7">
        <v>8</v>
      </c>
      <c r="AD289" s="7">
        <v>0</v>
      </c>
      <c r="AE289" s="7">
        <v>13</v>
      </c>
      <c r="AF289" s="7">
        <v>7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9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7</v>
      </c>
      <c r="AE295" s="7">
        <v>4</v>
      </c>
      <c r="AF295" s="7">
        <v>5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12</v>
      </c>
      <c r="AE296" s="7">
        <v>13</v>
      </c>
      <c r="AF296" s="7">
        <v>7</v>
      </c>
      <c r="AG296" s="7">
        <v>7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3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2</v>
      </c>
      <c r="L300" s="7">
        <v>2</v>
      </c>
      <c r="M300" s="7">
        <v>0</v>
      </c>
      <c r="N300" s="7">
        <v>2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5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0</v>
      </c>
      <c r="AE300" s="7">
        <v>5</v>
      </c>
      <c r="AF300" s="7">
        <v>5</v>
      </c>
      <c r="AG300" s="7">
        <v>6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9</v>
      </c>
      <c r="AD310" s="7">
        <v>0</v>
      </c>
      <c r="AE310" s="7">
        <v>15</v>
      </c>
      <c r="AF310" s="7">
        <v>1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5</v>
      </c>
      <c r="AC312" s="7">
        <v>4</v>
      </c>
      <c r="AD312" s="7">
        <v>15</v>
      </c>
      <c r="AE312" s="7">
        <v>9</v>
      </c>
      <c r="AF312" s="7">
        <v>7</v>
      </c>
      <c r="AG312" s="7">
        <v>14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0</v>
      </c>
      <c r="N314" s="7">
        <v>5</v>
      </c>
      <c r="O314" s="7">
        <v>1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10</v>
      </c>
      <c r="AC317" s="7">
        <v>11</v>
      </c>
      <c r="AD317" s="7">
        <v>4</v>
      </c>
      <c r="AE317" s="7">
        <v>11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5</v>
      </c>
      <c r="AF319" s="7">
        <v>5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4</v>
      </c>
      <c r="AD320" s="7">
        <v>1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0</v>
      </c>
      <c r="AE323" s="7">
        <v>16</v>
      </c>
      <c r="AF323" s="7">
        <v>3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2</v>
      </c>
      <c r="AE327" s="7">
        <v>0</v>
      </c>
      <c r="AF327" s="7">
        <v>0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5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7</v>
      </c>
      <c r="AD328" s="7">
        <v>1</v>
      </c>
      <c r="AE328" s="7">
        <v>17</v>
      </c>
      <c r="AF328" s="7">
        <v>4</v>
      </c>
      <c r="AG328" s="7">
        <v>6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3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4</v>
      </c>
      <c r="AE329" s="7">
        <v>1</v>
      </c>
      <c r="AF329" s="7">
        <v>0</v>
      </c>
      <c r="AG329" s="7">
        <v>2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2</v>
      </c>
      <c r="K332" s="7">
        <v>2</v>
      </c>
      <c r="L332" s="7">
        <v>2</v>
      </c>
      <c r="M332" s="7">
        <v>0</v>
      </c>
      <c r="N332" s="7">
        <v>2</v>
      </c>
      <c r="O332" s="7">
        <v>0</v>
      </c>
      <c r="P332" s="7">
        <v>2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4</v>
      </c>
      <c r="AD344" s="7">
        <v>0</v>
      </c>
      <c r="AE344" s="7">
        <v>6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5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11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12</v>
      </c>
      <c r="AD353" s="7">
        <v>5</v>
      </c>
      <c r="AE353" s="7">
        <v>19</v>
      </c>
      <c r="AF353" s="7">
        <v>2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2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4</v>
      </c>
      <c r="X355" s="7">
        <v>0</v>
      </c>
      <c r="Y355" s="7">
        <v>0</v>
      </c>
      <c r="Z355" s="7">
        <v>0</v>
      </c>
      <c r="AA355" s="7">
        <v>0</v>
      </c>
      <c r="AB355" s="7">
        <v>12</v>
      </c>
      <c r="AC355" s="7">
        <v>5</v>
      </c>
      <c r="AD355" s="7">
        <v>11</v>
      </c>
      <c r="AE355" s="7">
        <v>12</v>
      </c>
      <c r="AF355" s="7">
        <v>12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2</v>
      </c>
      <c r="K356" s="7">
        <v>2</v>
      </c>
      <c r="L356" s="7">
        <v>2</v>
      </c>
      <c r="M356" s="7">
        <v>2</v>
      </c>
      <c r="N356" s="7">
        <v>1</v>
      </c>
      <c r="O356" s="7">
        <v>2</v>
      </c>
      <c r="P356" s="7">
        <v>2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1</v>
      </c>
      <c r="AD357" s="7">
        <v>2</v>
      </c>
      <c r="AE357" s="7">
        <v>2</v>
      </c>
      <c r="AF357" s="7">
        <v>2</v>
      </c>
      <c r="AG357" s="7">
        <v>2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4</v>
      </c>
      <c r="AE358" s="7">
        <v>4</v>
      </c>
      <c r="AF358" s="7">
        <v>3</v>
      </c>
      <c r="AG358" s="7">
        <v>4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3</v>
      </c>
      <c r="K359" s="7">
        <v>3</v>
      </c>
      <c r="L359" s="7">
        <v>3</v>
      </c>
      <c r="M359" s="7">
        <v>3</v>
      </c>
      <c r="N359" s="7">
        <v>3</v>
      </c>
      <c r="O359" s="7">
        <v>3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5</v>
      </c>
      <c r="AC359" s="7">
        <v>3</v>
      </c>
      <c r="AD359" s="7">
        <v>5</v>
      </c>
      <c r="AE359" s="7">
        <v>5</v>
      </c>
      <c r="AF359" s="7">
        <v>3</v>
      </c>
      <c r="AG359" s="7">
        <v>5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0</v>
      </c>
      <c r="N360" s="7">
        <v>1</v>
      </c>
      <c r="O360" s="7">
        <v>1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2</v>
      </c>
      <c r="AE360" s="7">
        <v>2</v>
      </c>
      <c r="AF360" s="7">
        <v>2</v>
      </c>
      <c r="AG360" s="7">
        <v>2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0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0</v>
      </c>
      <c r="AD369" s="7">
        <v>0</v>
      </c>
      <c r="AE369" s="7">
        <v>1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2</v>
      </c>
      <c r="AF373" s="7">
        <v>0</v>
      </c>
      <c r="AG373" s="7">
        <v>3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1</v>
      </c>
      <c r="K374" s="7">
        <v>1</v>
      </c>
      <c r="L374" s="7">
        <v>1</v>
      </c>
      <c r="M374" s="7">
        <v>1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8</v>
      </c>
      <c r="L378" s="7">
        <v>7</v>
      </c>
      <c r="M378" s="7">
        <v>3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11</v>
      </c>
      <c r="AD378" s="7">
        <v>0</v>
      </c>
      <c r="AE378" s="7">
        <v>14</v>
      </c>
      <c r="AF378" s="7">
        <v>1</v>
      </c>
      <c r="AG378" s="7">
        <v>4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3</v>
      </c>
      <c r="X384" s="7">
        <v>0</v>
      </c>
      <c r="Y384" s="7">
        <v>0</v>
      </c>
      <c r="Z384" s="7">
        <v>0</v>
      </c>
      <c r="AA384" s="7">
        <v>0</v>
      </c>
      <c r="AB384" s="7">
        <v>1</v>
      </c>
      <c r="AC384" s="7">
        <v>2</v>
      </c>
      <c r="AD384" s="7">
        <v>2</v>
      </c>
      <c r="AE384" s="7">
        <v>2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2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0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6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0</v>
      </c>
      <c r="AE393" s="7">
        <v>3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8</v>
      </c>
      <c r="AC394" s="7">
        <v>2</v>
      </c>
      <c r="AD394" s="7">
        <v>0</v>
      </c>
      <c r="AE394" s="7">
        <v>8</v>
      </c>
      <c r="AF394" s="7">
        <v>8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3</v>
      </c>
      <c r="AC395" s="7">
        <v>3</v>
      </c>
      <c r="AD395" s="7">
        <v>0</v>
      </c>
      <c r="AE395" s="7">
        <v>4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6</v>
      </c>
      <c r="AC396" s="7">
        <v>3</v>
      </c>
      <c r="AD396" s="7">
        <v>2</v>
      </c>
      <c r="AE396" s="7">
        <v>6</v>
      </c>
      <c r="AF396" s="7">
        <v>2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1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2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4</v>
      </c>
      <c r="AD398" s="7">
        <v>0</v>
      </c>
      <c r="AE398" s="7">
        <v>4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4</v>
      </c>
      <c r="K399" s="7">
        <v>4</v>
      </c>
      <c r="L399" s="7">
        <v>4</v>
      </c>
      <c r="M399" s="7">
        <v>0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0</v>
      </c>
      <c r="AE399" s="7">
        <v>5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4</v>
      </c>
      <c r="AD401" s="7">
        <v>2</v>
      </c>
      <c r="AE401" s="7">
        <v>4</v>
      </c>
      <c r="AF401" s="7">
        <v>4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2</v>
      </c>
      <c r="K403" s="7">
        <v>2</v>
      </c>
      <c r="L403" s="7">
        <v>2</v>
      </c>
      <c r="M403" s="7">
        <v>2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3</v>
      </c>
      <c r="AC403" s="7">
        <v>2</v>
      </c>
      <c r="AD403" s="7">
        <v>0</v>
      </c>
      <c r="AE403" s="7">
        <v>3</v>
      </c>
      <c r="AF403" s="7">
        <v>3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2</v>
      </c>
      <c r="K404" s="7">
        <v>2</v>
      </c>
      <c r="L404" s="7">
        <v>2</v>
      </c>
      <c r="M404" s="7">
        <v>2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0</v>
      </c>
      <c r="AD405" s="7">
        <v>0</v>
      </c>
      <c r="AE405" s="7">
        <v>1</v>
      </c>
      <c r="AF405" s="7">
        <v>1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1</v>
      </c>
      <c r="AC406" s="7">
        <v>0</v>
      </c>
      <c r="AD406" s="7">
        <v>0</v>
      </c>
      <c r="AE406" s="7">
        <v>1</v>
      </c>
      <c r="AF406" s="7">
        <v>1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37</v>
      </c>
      <c r="K407" s="7">
        <v>36</v>
      </c>
      <c r="L407" s="7">
        <v>37</v>
      </c>
      <c r="M407" s="7">
        <v>37</v>
      </c>
      <c r="N407" s="7">
        <v>27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0</v>
      </c>
      <c r="Y407" s="7">
        <v>0</v>
      </c>
      <c r="Z407" s="7">
        <v>2</v>
      </c>
      <c r="AA407" s="7">
        <v>0</v>
      </c>
      <c r="AB407" s="7">
        <v>42</v>
      </c>
      <c r="AC407" s="7">
        <v>40</v>
      </c>
      <c r="AD407" s="7">
        <v>7</v>
      </c>
      <c r="AE407" s="7">
        <v>55</v>
      </c>
      <c r="AF407" s="7">
        <v>23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1</v>
      </c>
      <c r="AD410" s="7">
        <v>1</v>
      </c>
      <c r="AE410" s="7">
        <v>1</v>
      </c>
      <c r="AF410" s="7">
        <v>2</v>
      </c>
      <c r="AG410" s="7">
        <v>1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3</v>
      </c>
      <c r="AC411" s="7">
        <v>1</v>
      </c>
      <c r="AD411" s="7">
        <v>1</v>
      </c>
      <c r="AE411" s="7">
        <v>3</v>
      </c>
      <c r="AF411" s="7">
        <v>3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2</v>
      </c>
      <c r="K412" s="7">
        <v>2</v>
      </c>
      <c r="L412" s="7">
        <v>2</v>
      </c>
      <c r="M412" s="7">
        <v>2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2</v>
      </c>
      <c r="AD412" s="7">
        <v>0</v>
      </c>
      <c r="AE412" s="7">
        <v>1</v>
      </c>
      <c r="AF412" s="7">
        <v>2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0</v>
      </c>
      <c r="AE413" s="7">
        <v>1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4</v>
      </c>
      <c r="K418" s="7">
        <v>4</v>
      </c>
      <c r="L418" s="7">
        <v>4</v>
      </c>
      <c r="M418" s="7">
        <v>4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0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4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6</v>
      </c>
      <c r="AC419" s="7">
        <v>4</v>
      </c>
      <c r="AD419" s="7">
        <v>0</v>
      </c>
      <c r="AE419" s="7">
        <v>6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1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2</v>
      </c>
      <c r="X422" s="7">
        <v>0</v>
      </c>
      <c r="Y422" s="7">
        <v>0</v>
      </c>
      <c r="Z422" s="7">
        <v>0</v>
      </c>
      <c r="AA422" s="7">
        <v>0</v>
      </c>
      <c r="AB422" s="7">
        <v>7</v>
      </c>
      <c r="AC422" s="7">
        <v>4</v>
      </c>
      <c r="AD422" s="7">
        <v>2</v>
      </c>
      <c r="AE422" s="7">
        <v>8</v>
      </c>
      <c r="AF422" s="7">
        <v>6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0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1</v>
      </c>
      <c r="AD425" s="7">
        <v>0</v>
      </c>
      <c r="AE425" s="7">
        <v>1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5</v>
      </c>
      <c r="K427" s="7">
        <v>5</v>
      </c>
      <c r="L427" s="7">
        <v>5</v>
      </c>
      <c r="M427" s="7">
        <v>5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2</v>
      </c>
      <c r="AC436" s="7">
        <v>2</v>
      </c>
      <c r="AD436" s="7">
        <v>0</v>
      </c>
      <c r="AE436" s="7">
        <v>4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8</v>
      </c>
      <c r="AC438" s="7">
        <v>7</v>
      </c>
      <c r="AD438" s="7">
        <v>0</v>
      </c>
      <c r="AE438" s="7">
        <v>10</v>
      </c>
      <c r="AF438" s="7">
        <v>4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6</v>
      </c>
      <c r="M439" s="7">
        <v>6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1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12</v>
      </c>
      <c r="AD439" s="7">
        <v>1</v>
      </c>
      <c r="AE439" s="7">
        <v>14</v>
      </c>
      <c r="AF439" s="7">
        <v>8</v>
      </c>
      <c r="AG439" s="7">
        <v>1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4</v>
      </c>
      <c r="K447" s="7">
        <v>4</v>
      </c>
      <c r="L447" s="7">
        <v>4</v>
      </c>
      <c r="M447" s="7">
        <v>4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5</v>
      </c>
      <c r="AD447" s="7">
        <v>0</v>
      </c>
      <c r="AE447" s="7">
        <v>6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2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2</v>
      </c>
      <c r="AC449" s="7">
        <v>1</v>
      </c>
      <c r="AD449" s="7">
        <v>0</v>
      </c>
      <c r="AE449" s="7">
        <v>2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2</v>
      </c>
      <c r="K450" s="7">
        <v>1</v>
      </c>
      <c r="L450" s="7">
        <v>1</v>
      </c>
      <c r="M450" s="7">
        <v>1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2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6</v>
      </c>
      <c r="AC453" s="7">
        <v>3</v>
      </c>
      <c r="AD453" s="7">
        <v>0</v>
      </c>
      <c r="AE453" s="7">
        <v>6</v>
      </c>
      <c r="AF453" s="7">
        <v>7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0</v>
      </c>
      <c r="AE454" s="7">
        <v>1</v>
      </c>
      <c r="AF454" s="7">
        <v>1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0</v>
      </c>
      <c r="AE457" s="7">
        <v>1</v>
      </c>
      <c r="AF457" s="7">
        <v>2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1</v>
      </c>
      <c r="Y459" s="7">
        <v>0</v>
      </c>
      <c r="Z459" s="7">
        <v>0</v>
      </c>
      <c r="AA459" s="7">
        <v>0</v>
      </c>
      <c r="AB459" s="7">
        <v>4</v>
      </c>
      <c r="AC459" s="7">
        <v>2</v>
      </c>
      <c r="AD459" s="7">
        <v>1</v>
      </c>
      <c r="AE459" s="7">
        <v>4</v>
      </c>
      <c r="AF459" s="7">
        <v>2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4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2</v>
      </c>
      <c r="AF467" s="7">
        <v>2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2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2</v>
      </c>
      <c r="AD469" s="7">
        <v>3</v>
      </c>
      <c r="AE469" s="7">
        <v>3</v>
      </c>
      <c r="AF469" s="7">
        <v>2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0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1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1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2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692</v>
      </c>
      <c r="K2" s="3">
        <f t="shared" si="0"/>
        <v>633</v>
      </c>
      <c r="L2" s="3">
        <f t="shared" si="0"/>
        <v>725</v>
      </c>
      <c r="M2" s="3">
        <f t="shared" si="0"/>
        <v>669</v>
      </c>
      <c r="N2" s="3">
        <f t="shared" si="0"/>
        <v>721</v>
      </c>
      <c r="O2" s="3">
        <f t="shared" si="0"/>
        <v>280</v>
      </c>
      <c r="P2" s="3">
        <f t="shared" si="0"/>
        <v>467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0</v>
      </c>
      <c r="W2" s="3">
        <f t="shared" si="0"/>
        <v>421</v>
      </c>
      <c r="X2" s="3">
        <f t="shared" si="0"/>
        <v>52</v>
      </c>
      <c r="Y2" s="3">
        <f t="shared" si="0"/>
        <v>0</v>
      </c>
      <c r="Z2" s="3">
        <f t="shared" si="0"/>
        <v>74</v>
      </c>
      <c r="AA2" s="3">
        <f t="shared" si="0"/>
        <v>5</v>
      </c>
      <c r="AB2" s="3">
        <f t="shared" si="0"/>
        <v>1122</v>
      </c>
      <c r="AC2" s="3">
        <f t="shared" si="0"/>
        <v>1045</v>
      </c>
      <c r="AD2" s="3">
        <f t="shared" si="0"/>
        <v>174</v>
      </c>
      <c r="AE2" s="3">
        <f t="shared" si="0"/>
        <v>1535</v>
      </c>
      <c r="AF2" s="3">
        <f t="shared" si="0"/>
        <v>1066</v>
      </c>
      <c r="AG2" s="3">
        <f t="shared" si="0"/>
        <v>572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90</v>
      </c>
      <c r="K4" s="6">
        <v>71</v>
      </c>
      <c r="L4" s="6">
        <v>86</v>
      </c>
      <c r="M4" s="6">
        <v>110</v>
      </c>
      <c r="N4" s="6">
        <v>211</v>
      </c>
      <c r="O4" s="6">
        <v>87</v>
      </c>
      <c r="P4" s="6">
        <v>115</v>
      </c>
      <c r="Q4" s="6">
        <v>0</v>
      </c>
      <c r="R4" s="6">
        <v>0</v>
      </c>
      <c r="S4" s="6">
        <v>0</v>
      </c>
      <c r="T4" s="6">
        <v>0</v>
      </c>
      <c r="U4" s="6">
        <v>1</v>
      </c>
      <c r="V4" s="6">
        <v>0</v>
      </c>
      <c r="W4" s="6">
        <v>0</v>
      </c>
      <c r="X4" s="6">
        <v>20</v>
      </c>
      <c r="Y4" s="6">
        <v>0</v>
      </c>
      <c r="Z4" s="6">
        <v>7</v>
      </c>
      <c r="AA4" s="6">
        <v>0</v>
      </c>
      <c r="AB4" s="6">
        <v>3</v>
      </c>
      <c r="AC4" s="6">
        <v>0</v>
      </c>
      <c r="AD4" s="6">
        <v>0</v>
      </c>
      <c r="AE4" s="6">
        <v>123</v>
      </c>
      <c r="AF4" s="6">
        <v>8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165</v>
      </c>
      <c r="K5" s="7">
        <v>133</v>
      </c>
      <c r="L5" s="7">
        <v>189</v>
      </c>
      <c r="M5" s="7">
        <v>149</v>
      </c>
      <c r="N5" s="7">
        <v>140</v>
      </c>
      <c r="O5" s="7">
        <v>141</v>
      </c>
      <c r="P5" s="7">
        <v>138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25</v>
      </c>
      <c r="AA5" s="7">
        <v>1</v>
      </c>
      <c r="AB5" s="7">
        <v>148</v>
      </c>
      <c r="AC5" s="7">
        <v>149</v>
      </c>
      <c r="AD5" s="7">
        <v>0</v>
      </c>
      <c r="AE5" s="7">
        <v>148</v>
      </c>
      <c r="AF5" s="7">
        <v>150</v>
      </c>
      <c r="AG5" s="7">
        <v>149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165</v>
      </c>
      <c r="K6" s="7">
        <v>162</v>
      </c>
      <c r="L6" s="7">
        <v>173</v>
      </c>
      <c r="M6" s="7">
        <v>153</v>
      </c>
      <c r="N6" s="7">
        <v>130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15</v>
      </c>
      <c r="Y6" s="7">
        <v>0</v>
      </c>
      <c r="Z6" s="7">
        <v>4</v>
      </c>
      <c r="AA6" s="7">
        <v>4</v>
      </c>
      <c r="AB6" s="7">
        <v>153</v>
      </c>
      <c r="AC6" s="7">
        <v>173</v>
      </c>
      <c r="AD6" s="7">
        <v>0</v>
      </c>
      <c r="AE6" s="7">
        <v>173</v>
      </c>
      <c r="AF6" s="7">
        <v>153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1</v>
      </c>
      <c r="N7" s="7">
        <v>1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6</v>
      </c>
      <c r="AD7" s="7">
        <v>2</v>
      </c>
      <c r="AE7" s="7">
        <v>8</v>
      </c>
      <c r="AF7" s="7">
        <v>5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33</v>
      </c>
      <c r="M8" s="7">
        <v>33</v>
      </c>
      <c r="N8" s="7">
        <v>25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3</v>
      </c>
      <c r="Y8" s="7">
        <v>0</v>
      </c>
      <c r="Z8" s="7">
        <v>4</v>
      </c>
      <c r="AA8" s="7">
        <v>0</v>
      </c>
      <c r="AB8" s="7">
        <v>17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15</v>
      </c>
      <c r="K9" s="7">
        <v>15</v>
      </c>
      <c r="L9" s="7">
        <v>15</v>
      </c>
      <c r="M9" s="7">
        <v>15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20</v>
      </c>
      <c r="AD9" s="7">
        <v>0</v>
      </c>
      <c r="AE9" s="7">
        <v>32</v>
      </c>
      <c r="AF9" s="7">
        <v>7</v>
      </c>
      <c r="AG9" s="7">
        <v>15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8</v>
      </c>
      <c r="X14" s="7">
        <v>0</v>
      </c>
      <c r="Y14" s="7">
        <v>0</v>
      </c>
      <c r="Z14" s="7">
        <v>0</v>
      </c>
      <c r="AA14" s="7">
        <v>0</v>
      </c>
      <c r="AB14" s="7">
        <v>4</v>
      </c>
      <c r="AC14" s="7">
        <v>5</v>
      </c>
      <c r="AD14" s="7">
        <v>1</v>
      </c>
      <c r="AE14" s="7">
        <v>7</v>
      </c>
      <c r="AF14" s="7">
        <v>1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0</v>
      </c>
      <c r="AD15" s="7">
        <v>1</v>
      </c>
      <c r="AE15" s="7">
        <v>5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3</v>
      </c>
      <c r="K17" s="7">
        <v>3</v>
      </c>
      <c r="L17" s="7">
        <v>3</v>
      </c>
      <c r="M17" s="7">
        <v>3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4</v>
      </c>
      <c r="AD17" s="7">
        <v>0</v>
      </c>
      <c r="AE17" s="7">
        <v>4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0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2</v>
      </c>
      <c r="AF20" s="7">
        <v>1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21</v>
      </c>
      <c r="K21" s="7">
        <v>21</v>
      </c>
      <c r="L21" s="7">
        <v>21</v>
      </c>
      <c r="M21" s="7">
        <v>29</v>
      </c>
      <c r="N21" s="7">
        <v>10</v>
      </c>
      <c r="O21" s="7">
        <v>10</v>
      </c>
      <c r="P21" s="7">
        <v>32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13</v>
      </c>
      <c r="X21" s="7">
        <v>1</v>
      </c>
      <c r="Y21" s="7">
        <v>0</v>
      </c>
      <c r="Z21" s="7">
        <v>0</v>
      </c>
      <c r="AA21" s="7">
        <v>0</v>
      </c>
      <c r="AB21" s="7">
        <v>36</v>
      </c>
      <c r="AC21" s="7">
        <v>37</v>
      </c>
      <c r="AD21" s="7">
        <v>10</v>
      </c>
      <c r="AE21" s="7">
        <v>47</v>
      </c>
      <c r="AF21" s="7">
        <v>41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2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6</v>
      </c>
      <c r="X26" s="7">
        <v>0</v>
      </c>
      <c r="Y26" s="7">
        <v>0</v>
      </c>
      <c r="Z26" s="7">
        <v>3</v>
      </c>
      <c r="AA26" s="7">
        <v>0</v>
      </c>
      <c r="AB26" s="7">
        <v>8</v>
      </c>
      <c r="AC26" s="7">
        <v>5</v>
      </c>
      <c r="AD26" s="7">
        <v>0</v>
      </c>
      <c r="AE26" s="7">
        <v>7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11</v>
      </c>
      <c r="X27" s="7">
        <v>1</v>
      </c>
      <c r="Y27" s="7">
        <v>0</v>
      </c>
      <c r="Z27" s="7">
        <v>2</v>
      </c>
      <c r="AA27" s="7">
        <v>0</v>
      </c>
      <c r="AB27" s="7">
        <v>8</v>
      </c>
      <c r="AC27" s="7">
        <v>8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5</v>
      </c>
      <c r="AD28" s="7">
        <v>9</v>
      </c>
      <c r="AE28" s="7">
        <v>10</v>
      </c>
      <c r="AF28" s="7">
        <v>13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9</v>
      </c>
      <c r="X29" s="7">
        <v>0</v>
      </c>
      <c r="Y29" s="7">
        <v>0</v>
      </c>
      <c r="Z29" s="7">
        <v>1</v>
      </c>
      <c r="AA29" s="7">
        <v>0</v>
      </c>
      <c r="AB29" s="7">
        <v>9</v>
      </c>
      <c r="AC29" s="7">
        <v>4</v>
      </c>
      <c r="AD29" s="7">
        <v>0</v>
      </c>
      <c r="AE29" s="7">
        <v>10</v>
      </c>
      <c r="AF29" s="7">
        <v>5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1</v>
      </c>
      <c r="AD33" s="7">
        <v>0</v>
      </c>
      <c r="AE33" s="7">
        <v>1</v>
      </c>
      <c r="AF33" s="7">
        <v>2</v>
      </c>
      <c r="AG33" s="7">
        <v>2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3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1</v>
      </c>
      <c r="AE35" s="7">
        <v>2</v>
      </c>
      <c r="AF35" s="7">
        <v>2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5</v>
      </c>
      <c r="AC36" s="7">
        <v>4</v>
      </c>
      <c r="AD36" s="7">
        <v>3</v>
      </c>
      <c r="AE36" s="7">
        <v>7</v>
      </c>
      <c r="AF36" s="7">
        <v>4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4</v>
      </c>
      <c r="AD38" s="7">
        <v>0</v>
      </c>
      <c r="AE38" s="7">
        <v>2</v>
      </c>
      <c r="AF38" s="7">
        <v>2</v>
      </c>
      <c r="AG38" s="7">
        <v>4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1</v>
      </c>
      <c r="K39" s="7">
        <v>1</v>
      </c>
      <c r="L39" s="7">
        <v>1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1</v>
      </c>
      <c r="AA39" s="7">
        <v>0</v>
      </c>
      <c r="AB39" s="7">
        <v>0</v>
      </c>
      <c r="AC39" s="7">
        <v>3</v>
      </c>
      <c r="AD39" s="7">
        <v>0</v>
      </c>
      <c r="AE39" s="7">
        <v>3</v>
      </c>
      <c r="AF39" s="7">
        <v>2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6</v>
      </c>
      <c r="X40" s="7">
        <v>0</v>
      </c>
      <c r="Y40" s="7">
        <v>0</v>
      </c>
      <c r="Z40" s="7">
        <v>0</v>
      </c>
      <c r="AA40" s="7">
        <v>0</v>
      </c>
      <c r="AB40" s="7">
        <v>4</v>
      </c>
      <c r="AC40" s="7">
        <v>3</v>
      </c>
      <c r="AD40" s="7">
        <v>5</v>
      </c>
      <c r="AE40" s="7">
        <v>5</v>
      </c>
      <c r="AF40" s="7">
        <v>4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4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5</v>
      </c>
      <c r="AF42" s="7">
        <v>2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9</v>
      </c>
      <c r="X46" s="7">
        <v>0</v>
      </c>
      <c r="Y46" s="7">
        <v>0</v>
      </c>
      <c r="Z46" s="7">
        <v>0</v>
      </c>
      <c r="AA46" s="7">
        <v>0</v>
      </c>
      <c r="AB46" s="7">
        <v>8</v>
      </c>
      <c r="AC46" s="7">
        <v>10</v>
      </c>
      <c r="AD46" s="7">
        <v>1</v>
      </c>
      <c r="AE46" s="7">
        <v>10</v>
      </c>
      <c r="AF46" s="7">
        <v>6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0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5</v>
      </c>
      <c r="X51" s="7">
        <v>0</v>
      </c>
      <c r="Y51" s="7">
        <v>0</v>
      </c>
      <c r="Z51" s="7">
        <v>1</v>
      </c>
      <c r="AA51" s="7">
        <v>0</v>
      </c>
      <c r="AB51" s="7">
        <v>10</v>
      </c>
      <c r="AC51" s="7">
        <v>4</v>
      </c>
      <c r="AD51" s="7">
        <v>0</v>
      </c>
      <c r="AE51" s="7">
        <v>8</v>
      </c>
      <c r="AF51" s="7">
        <v>10</v>
      </c>
      <c r="AG51" s="7">
        <v>5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1</v>
      </c>
      <c r="Y52" s="7">
        <v>0</v>
      </c>
      <c r="Z52" s="7">
        <v>0</v>
      </c>
      <c r="AA52" s="7">
        <v>0</v>
      </c>
      <c r="AB52" s="7">
        <v>13</v>
      </c>
      <c r="AC52" s="7">
        <v>6</v>
      </c>
      <c r="AD52" s="7">
        <v>3</v>
      </c>
      <c r="AE52" s="7">
        <v>22</v>
      </c>
      <c r="AF52" s="7">
        <v>6</v>
      </c>
      <c r="AG52" s="7">
        <v>6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13</v>
      </c>
      <c r="X53" s="7">
        <v>0</v>
      </c>
      <c r="Y53" s="7">
        <v>0</v>
      </c>
      <c r="Z53" s="7">
        <v>0</v>
      </c>
      <c r="AA53" s="7">
        <v>0</v>
      </c>
      <c r="AB53" s="7">
        <v>44</v>
      </c>
      <c r="AC53" s="7">
        <v>36</v>
      </c>
      <c r="AD53" s="7">
        <v>1</v>
      </c>
      <c r="AE53" s="7">
        <v>42</v>
      </c>
      <c r="AF53" s="7">
        <v>51</v>
      </c>
      <c r="AG53" s="7">
        <v>10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2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2</v>
      </c>
      <c r="AD57" s="7">
        <v>0</v>
      </c>
      <c r="AE57" s="7">
        <v>2</v>
      </c>
      <c r="AF57" s="7">
        <v>1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2</v>
      </c>
      <c r="AD59" s="7">
        <v>0</v>
      </c>
      <c r="AE59" s="7">
        <v>2</v>
      </c>
      <c r="AF59" s="7">
        <v>2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4</v>
      </c>
      <c r="AA60" s="7">
        <v>0</v>
      </c>
      <c r="AB60" s="7">
        <v>8</v>
      </c>
      <c r="AC60" s="7">
        <v>6</v>
      </c>
      <c r="AD60" s="7">
        <v>0</v>
      </c>
      <c r="AE60" s="7">
        <v>10</v>
      </c>
      <c r="AF60" s="7">
        <v>9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1</v>
      </c>
      <c r="AA63" s="7">
        <v>0</v>
      </c>
      <c r="AB63" s="7">
        <v>1</v>
      </c>
      <c r="AC63" s="7">
        <v>25</v>
      </c>
      <c r="AD63" s="7">
        <v>0</v>
      </c>
      <c r="AE63" s="7">
        <v>22</v>
      </c>
      <c r="AF63" s="7">
        <v>14</v>
      </c>
      <c r="AG63" s="7">
        <v>12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17</v>
      </c>
      <c r="AD65" s="7">
        <v>1</v>
      </c>
      <c r="AE65" s="7">
        <v>16</v>
      </c>
      <c r="AF65" s="7">
        <v>18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8</v>
      </c>
      <c r="AD66" s="7">
        <v>1</v>
      </c>
      <c r="AE66" s="7">
        <v>8</v>
      </c>
      <c r="AF66" s="7">
        <v>6</v>
      </c>
      <c r="AG66" s="7">
        <v>5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6</v>
      </c>
      <c r="AD67" s="7">
        <v>6</v>
      </c>
      <c r="AE67" s="7">
        <v>5</v>
      </c>
      <c r="AF67" s="7">
        <v>7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14</v>
      </c>
      <c r="AF68" s="7">
        <v>4</v>
      </c>
      <c r="AG68" s="7">
        <v>4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2</v>
      </c>
      <c r="AD78" s="7">
        <v>0</v>
      </c>
      <c r="AE78" s="7">
        <v>2</v>
      </c>
      <c r="AF78" s="7">
        <v>2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0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3</v>
      </c>
      <c r="AC84" s="7">
        <v>2</v>
      </c>
      <c r="AD84" s="7">
        <v>0</v>
      </c>
      <c r="AE84" s="7">
        <v>3</v>
      </c>
      <c r="AF84" s="7">
        <v>3</v>
      </c>
      <c r="AG84" s="7">
        <v>3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3</v>
      </c>
      <c r="N86" s="7">
        <v>3</v>
      </c>
      <c r="O86" s="7">
        <v>3</v>
      </c>
      <c r="P86" s="7">
        <v>3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3</v>
      </c>
      <c r="X86" s="7">
        <v>0</v>
      </c>
      <c r="Y86" s="7">
        <v>0</v>
      </c>
      <c r="Z86" s="7">
        <v>0</v>
      </c>
      <c r="AA86" s="7">
        <v>0</v>
      </c>
      <c r="AB86" s="7">
        <v>4</v>
      </c>
      <c r="AC86" s="7">
        <v>3</v>
      </c>
      <c r="AD86" s="7">
        <v>0</v>
      </c>
      <c r="AE86" s="7">
        <v>4</v>
      </c>
      <c r="AF86" s="7">
        <v>4</v>
      </c>
      <c r="AG86" s="7">
        <v>4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1</v>
      </c>
      <c r="N87" s="7">
        <v>1</v>
      </c>
      <c r="O87" s="7">
        <v>1</v>
      </c>
      <c r="P87" s="7">
        <v>1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0</v>
      </c>
      <c r="AD88" s="7">
        <v>0</v>
      </c>
      <c r="AE88" s="7">
        <v>2</v>
      </c>
      <c r="AF88" s="7">
        <v>2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2</v>
      </c>
      <c r="N96" s="7">
        <v>2</v>
      </c>
      <c r="O96" s="7">
        <v>2</v>
      </c>
      <c r="P96" s="7">
        <v>2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4</v>
      </c>
      <c r="AD96" s="7">
        <v>1</v>
      </c>
      <c r="AE96" s="7">
        <v>8</v>
      </c>
      <c r="AF96" s="7">
        <v>7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6</v>
      </c>
      <c r="K97" s="7">
        <v>6</v>
      </c>
      <c r="L97" s="7">
        <v>6</v>
      </c>
      <c r="M97" s="7">
        <v>0</v>
      </c>
      <c r="N97" s="7">
        <v>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14</v>
      </c>
      <c r="AD97" s="7">
        <v>13</v>
      </c>
      <c r="AE97" s="7">
        <v>18</v>
      </c>
      <c r="AF97" s="7">
        <v>21</v>
      </c>
      <c r="AG97" s="7">
        <v>7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0</v>
      </c>
      <c r="AD101" s="7">
        <v>0</v>
      </c>
      <c r="AE101" s="7">
        <v>3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9</v>
      </c>
      <c r="AD105" s="7">
        <v>0</v>
      </c>
      <c r="AE105" s="7">
        <v>13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1</v>
      </c>
      <c r="Y106" s="7">
        <v>0</v>
      </c>
      <c r="Z106" s="7">
        <v>0</v>
      </c>
      <c r="AA106" s="7">
        <v>0</v>
      </c>
      <c r="AB106" s="7">
        <v>2</v>
      </c>
      <c r="AC106" s="7">
        <v>0</v>
      </c>
      <c r="AD106" s="7">
        <v>0</v>
      </c>
      <c r="AE106" s="7">
        <v>2</v>
      </c>
      <c r="AF106" s="7">
        <v>1</v>
      </c>
      <c r="AG106" s="7">
        <v>2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1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0</v>
      </c>
      <c r="AE108" s="7">
        <v>3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2</v>
      </c>
      <c r="AF112" s="7">
        <v>1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3</v>
      </c>
      <c r="K116" s="7">
        <v>3</v>
      </c>
      <c r="L116" s="7">
        <v>3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3</v>
      </c>
      <c r="AE116" s="7">
        <v>10</v>
      </c>
      <c r="AF116" s="7">
        <v>9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1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1</v>
      </c>
      <c r="L129" s="7">
        <v>2</v>
      </c>
      <c r="M129" s="7">
        <v>1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1</v>
      </c>
      <c r="Y129" s="7">
        <v>0</v>
      </c>
      <c r="Z129" s="7">
        <v>1</v>
      </c>
      <c r="AA129" s="7">
        <v>0</v>
      </c>
      <c r="AB129" s="7">
        <v>1</v>
      </c>
      <c r="AC129" s="7">
        <v>4</v>
      </c>
      <c r="AD129" s="7">
        <v>1</v>
      </c>
      <c r="AE129" s="7">
        <v>3</v>
      </c>
      <c r="AF129" s="7">
        <v>2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2</v>
      </c>
      <c r="X131" s="7">
        <v>0</v>
      </c>
      <c r="Y131" s="7">
        <v>0</v>
      </c>
      <c r="Z131" s="7">
        <v>0</v>
      </c>
      <c r="AA131" s="7">
        <v>0</v>
      </c>
      <c r="AB131" s="7">
        <v>13</v>
      </c>
      <c r="AC131" s="7">
        <v>12</v>
      </c>
      <c r="AD131" s="7">
        <v>1</v>
      </c>
      <c r="AE131" s="7">
        <v>19</v>
      </c>
      <c r="AF131" s="7">
        <v>19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2</v>
      </c>
      <c r="AD132" s="7">
        <v>0</v>
      </c>
      <c r="AE132" s="7">
        <v>3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8</v>
      </c>
      <c r="AC134" s="7">
        <v>9</v>
      </c>
      <c r="AD134" s="7">
        <v>0</v>
      </c>
      <c r="AE134" s="7">
        <v>10</v>
      </c>
      <c r="AF134" s="7">
        <v>9</v>
      </c>
      <c r="AG134" s="7">
        <v>4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7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14</v>
      </c>
      <c r="AD136" s="7">
        <v>0</v>
      </c>
      <c r="AE136" s="7">
        <v>19</v>
      </c>
      <c r="AF136" s="7">
        <v>11</v>
      </c>
      <c r="AG136" s="7">
        <v>12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4</v>
      </c>
      <c r="K141" s="7">
        <v>4</v>
      </c>
      <c r="L141" s="7">
        <v>4</v>
      </c>
      <c r="M141" s="7">
        <v>4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4</v>
      </c>
      <c r="AD141" s="7">
        <v>7</v>
      </c>
      <c r="AE141" s="7">
        <v>5</v>
      </c>
      <c r="AF141" s="7">
        <v>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1</v>
      </c>
      <c r="AD145" s="7">
        <v>4</v>
      </c>
      <c r="AE145" s="7">
        <v>3</v>
      </c>
      <c r="AF145" s="7">
        <v>1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1</v>
      </c>
      <c r="AD146" s="7">
        <v>2</v>
      </c>
      <c r="AE146" s="7">
        <v>2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1</v>
      </c>
      <c r="AD147" s="7">
        <v>1</v>
      </c>
      <c r="AE147" s="7">
        <v>1</v>
      </c>
      <c r="AF147" s="7">
        <v>1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4</v>
      </c>
      <c r="N149" s="7">
        <v>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5</v>
      </c>
      <c r="AC149" s="7">
        <v>6</v>
      </c>
      <c r="AD149" s="7">
        <v>2</v>
      </c>
      <c r="AE149" s="7">
        <v>8</v>
      </c>
      <c r="AF149" s="7">
        <v>7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2</v>
      </c>
      <c r="K150" s="7">
        <v>2</v>
      </c>
      <c r="L150" s="7">
        <v>2</v>
      </c>
      <c r="M150" s="7">
        <v>2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3</v>
      </c>
      <c r="AC150" s="7">
        <v>2</v>
      </c>
      <c r="AD150" s="7">
        <v>2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3</v>
      </c>
      <c r="AC151" s="7">
        <v>1</v>
      </c>
      <c r="AD151" s="7">
        <v>1</v>
      </c>
      <c r="AE151" s="7">
        <v>4</v>
      </c>
      <c r="AF151" s="7">
        <v>3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3</v>
      </c>
      <c r="AD153" s="7">
        <v>0</v>
      </c>
      <c r="AE153" s="7">
        <v>2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3</v>
      </c>
      <c r="AF155" s="7">
        <v>2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11</v>
      </c>
      <c r="K156" s="7">
        <v>11</v>
      </c>
      <c r="L156" s="7">
        <v>11</v>
      </c>
      <c r="M156" s="7">
        <v>30</v>
      </c>
      <c r="N156" s="7">
        <v>4</v>
      </c>
      <c r="O156" s="7">
        <v>26</v>
      </c>
      <c r="P156" s="7">
        <v>27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1</v>
      </c>
      <c r="Y156" s="7">
        <v>0</v>
      </c>
      <c r="Z156" s="7">
        <v>0</v>
      </c>
      <c r="AA156" s="7">
        <v>0</v>
      </c>
      <c r="AB156" s="7">
        <v>54</v>
      </c>
      <c r="AC156" s="7">
        <v>41</v>
      </c>
      <c r="AD156" s="7">
        <v>5</v>
      </c>
      <c r="AE156" s="7">
        <v>54</v>
      </c>
      <c r="AF156" s="7">
        <v>56</v>
      </c>
      <c r="AG156" s="7">
        <v>54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3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1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2</v>
      </c>
      <c r="AF161" s="7">
        <v>2</v>
      </c>
      <c r="AG161" s="7">
        <v>1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3</v>
      </c>
      <c r="K164" s="7">
        <v>1</v>
      </c>
      <c r="L164" s="7">
        <v>3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2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0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4</v>
      </c>
      <c r="AF168" s="7">
        <v>1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</v>
      </c>
      <c r="AD175" s="7">
        <v>0</v>
      </c>
      <c r="AE175" s="7">
        <v>7</v>
      </c>
      <c r="AF175" s="7">
        <v>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2</v>
      </c>
      <c r="AD176" s="7">
        <v>0</v>
      </c>
      <c r="AE176" s="7">
        <v>5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1</v>
      </c>
      <c r="AD177" s="7">
        <v>0</v>
      </c>
      <c r="AE177" s="7">
        <v>3</v>
      </c>
      <c r="AF177" s="7">
        <v>1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1</v>
      </c>
      <c r="K191" s="7">
        <v>0</v>
      </c>
      <c r="L191" s="7">
        <v>1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1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2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16</v>
      </c>
      <c r="X209" s="7">
        <v>0</v>
      </c>
      <c r="Y209" s="7">
        <v>0</v>
      </c>
      <c r="Z209" s="7">
        <v>1</v>
      </c>
      <c r="AA209" s="7">
        <v>0</v>
      </c>
      <c r="AB209" s="7">
        <v>17</v>
      </c>
      <c r="AC209" s="7">
        <v>10</v>
      </c>
      <c r="AD209" s="7">
        <v>1</v>
      </c>
      <c r="AE209" s="7">
        <v>19</v>
      </c>
      <c r="AF209" s="7">
        <v>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0</v>
      </c>
      <c r="AE211" s="7">
        <v>2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1</v>
      </c>
      <c r="AF217" s="7">
        <v>1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5</v>
      </c>
      <c r="K231" s="7">
        <v>5</v>
      </c>
      <c r="L231" s="7">
        <v>5</v>
      </c>
      <c r="M231" s="7">
        <v>5</v>
      </c>
      <c r="N231" s="7">
        <v>13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10</v>
      </c>
      <c r="AC231" s="7">
        <v>15</v>
      </c>
      <c r="AD231" s="7">
        <v>1</v>
      </c>
      <c r="AE231" s="7">
        <v>20</v>
      </c>
      <c r="AF231" s="7">
        <v>18</v>
      </c>
      <c r="AG231" s="7">
        <v>15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3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4</v>
      </c>
      <c r="AF239" s="7">
        <v>3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1</v>
      </c>
      <c r="AD243" s="7">
        <v>0</v>
      </c>
      <c r="AE243" s="7">
        <v>1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1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12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34</v>
      </c>
      <c r="AC262" s="7">
        <v>20</v>
      </c>
      <c r="AD262" s="7">
        <v>0</v>
      </c>
      <c r="AE262" s="7">
        <v>39</v>
      </c>
      <c r="AF262" s="7">
        <v>25</v>
      </c>
      <c r="AG262" s="7">
        <v>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2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4</v>
      </c>
      <c r="X266" s="7">
        <v>0</v>
      </c>
      <c r="Y266" s="7">
        <v>0</v>
      </c>
      <c r="Z266" s="7">
        <v>0</v>
      </c>
      <c r="AA266" s="7">
        <v>0</v>
      </c>
      <c r="AB266" s="7">
        <v>7</v>
      </c>
      <c r="AC266" s="7">
        <v>1</v>
      </c>
      <c r="AD266" s="7">
        <v>0</v>
      </c>
      <c r="AE266" s="7">
        <v>7</v>
      </c>
      <c r="AF266" s="7">
        <v>4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0</v>
      </c>
      <c r="AE271" s="7">
        <v>5</v>
      </c>
      <c r="AF271" s="7">
        <v>5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0</v>
      </c>
      <c r="AE281" s="7">
        <v>8</v>
      </c>
      <c r="AF281" s="7">
        <v>8</v>
      </c>
      <c r="AG281" s="7">
        <v>8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0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4</v>
      </c>
      <c r="AC282" s="7">
        <v>3</v>
      </c>
      <c r="AD282" s="7">
        <v>3</v>
      </c>
      <c r="AE282" s="7">
        <v>4</v>
      </c>
      <c r="AF282" s="7">
        <v>4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5</v>
      </c>
      <c r="L283" s="7">
        <v>5</v>
      </c>
      <c r="M283" s="7">
        <v>5</v>
      </c>
      <c r="N283" s="7">
        <v>5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7</v>
      </c>
      <c r="X283" s="7">
        <v>0</v>
      </c>
      <c r="Y283" s="7">
        <v>0</v>
      </c>
      <c r="Z283" s="7">
        <v>0</v>
      </c>
      <c r="AA283" s="7">
        <v>0</v>
      </c>
      <c r="AB283" s="7">
        <v>7</v>
      </c>
      <c r="AC283" s="7">
        <v>7</v>
      </c>
      <c r="AD283" s="7">
        <v>0</v>
      </c>
      <c r="AE283" s="7">
        <v>7</v>
      </c>
      <c r="AF283" s="7">
        <v>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0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3</v>
      </c>
      <c r="AD289" s="7">
        <v>0</v>
      </c>
      <c r="AE289" s="7">
        <v>3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2</v>
      </c>
      <c r="AF293" s="7">
        <v>2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5</v>
      </c>
      <c r="AD295" s="7">
        <v>5</v>
      </c>
      <c r="AE295" s="7">
        <v>9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15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6</v>
      </c>
      <c r="AD296" s="7">
        <v>5</v>
      </c>
      <c r="AE296" s="7">
        <v>9</v>
      </c>
      <c r="AF296" s="7">
        <v>6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4</v>
      </c>
      <c r="AC299" s="7">
        <v>2</v>
      </c>
      <c r="AD299" s="7">
        <v>4</v>
      </c>
      <c r="AE299" s="7">
        <v>4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1</v>
      </c>
      <c r="K300" s="7">
        <v>1</v>
      </c>
      <c r="L300" s="7">
        <v>1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0</v>
      </c>
      <c r="AE300" s="7">
        <v>3</v>
      </c>
      <c r="AF300" s="7">
        <v>3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2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4</v>
      </c>
      <c r="O310" s="7">
        <v>2</v>
      </c>
      <c r="P310" s="7">
        <v>5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8</v>
      </c>
      <c r="AD310" s="7">
        <v>1</v>
      </c>
      <c r="AE310" s="7">
        <v>12</v>
      </c>
      <c r="AF310" s="7">
        <v>4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6</v>
      </c>
      <c r="AC312" s="7">
        <v>5</v>
      </c>
      <c r="AD312" s="7">
        <v>7</v>
      </c>
      <c r="AE312" s="7">
        <v>7</v>
      </c>
      <c r="AF312" s="7">
        <v>5</v>
      </c>
      <c r="AG312" s="7">
        <v>9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4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2</v>
      </c>
      <c r="AG313" s="7">
        <v>5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2</v>
      </c>
      <c r="K314" s="7">
        <v>2</v>
      </c>
      <c r="L314" s="7">
        <v>2</v>
      </c>
      <c r="M314" s="7">
        <v>0</v>
      </c>
      <c r="N314" s="7">
        <v>2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9</v>
      </c>
      <c r="AC317" s="7">
        <v>6</v>
      </c>
      <c r="AD317" s="7">
        <v>3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0</v>
      </c>
      <c r="AD319" s="7">
        <v>0</v>
      </c>
      <c r="AE319" s="7">
        <v>2</v>
      </c>
      <c r="AF319" s="7">
        <v>2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1</v>
      </c>
      <c r="AD320" s="7">
        <v>3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3</v>
      </c>
      <c r="O323" s="7">
        <v>0</v>
      </c>
      <c r="P323" s="7">
        <v>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23</v>
      </c>
      <c r="X323" s="7">
        <v>0</v>
      </c>
      <c r="Y323" s="7">
        <v>0</v>
      </c>
      <c r="Z323" s="7">
        <v>4</v>
      </c>
      <c r="AA323" s="7">
        <v>0</v>
      </c>
      <c r="AB323" s="7">
        <v>6</v>
      </c>
      <c r="AC323" s="7">
        <v>2</v>
      </c>
      <c r="AD323" s="7">
        <v>1</v>
      </c>
      <c r="AE323" s="7">
        <v>9</v>
      </c>
      <c r="AF323" s="7">
        <v>2</v>
      </c>
      <c r="AG323" s="7">
        <v>12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1</v>
      </c>
      <c r="AE327" s="7">
        <v>1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1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6</v>
      </c>
      <c r="AD328" s="7">
        <v>2</v>
      </c>
      <c r="AE328" s="7">
        <v>10</v>
      </c>
      <c r="AF328" s="7">
        <v>7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1</v>
      </c>
      <c r="AE329" s="7">
        <v>1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1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1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2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3</v>
      </c>
      <c r="AD344" s="7">
        <v>0</v>
      </c>
      <c r="AE344" s="7">
        <v>4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0</v>
      </c>
      <c r="AE348" s="7">
        <v>1</v>
      </c>
      <c r="AF348" s="7">
        <v>0</v>
      </c>
      <c r="AG348" s="7">
        <v>1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4</v>
      </c>
      <c r="K353" s="7">
        <v>4</v>
      </c>
      <c r="L353" s="7">
        <v>4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0</v>
      </c>
      <c r="Y353" s="7">
        <v>0</v>
      </c>
      <c r="Z353" s="7">
        <v>0</v>
      </c>
      <c r="AA353" s="7">
        <v>0</v>
      </c>
      <c r="AB353" s="7">
        <v>10</v>
      </c>
      <c r="AC353" s="7">
        <v>12</v>
      </c>
      <c r="AD353" s="7">
        <v>1</v>
      </c>
      <c r="AE353" s="7">
        <v>19</v>
      </c>
      <c r="AF353" s="7">
        <v>3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3</v>
      </c>
      <c r="AD354" s="7">
        <v>0</v>
      </c>
      <c r="AE354" s="7">
        <v>4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4</v>
      </c>
      <c r="K355" s="7">
        <v>4</v>
      </c>
      <c r="L355" s="7">
        <v>4</v>
      </c>
      <c r="M355" s="7">
        <v>4</v>
      </c>
      <c r="N355" s="7">
        <v>2</v>
      </c>
      <c r="O355" s="7">
        <v>1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0</v>
      </c>
      <c r="Y355" s="7">
        <v>0</v>
      </c>
      <c r="Z355" s="7">
        <v>0</v>
      </c>
      <c r="AA355" s="7">
        <v>0</v>
      </c>
      <c r="AB355" s="7">
        <v>7</v>
      </c>
      <c r="AC355" s="7">
        <v>4</v>
      </c>
      <c r="AD355" s="7">
        <v>6</v>
      </c>
      <c r="AE355" s="7">
        <v>7</v>
      </c>
      <c r="AF355" s="7">
        <v>7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1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0</v>
      </c>
      <c r="AD359" s="7">
        <v>2</v>
      </c>
      <c r="AE359" s="7">
        <v>2</v>
      </c>
      <c r="AF359" s="7">
        <v>2</v>
      </c>
      <c r="AG359" s="7">
        <v>2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4</v>
      </c>
      <c r="AE360" s="7">
        <v>5</v>
      </c>
      <c r="AF360" s="7">
        <v>5</v>
      </c>
      <c r="AG360" s="7">
        <v>3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1</v>
      </c>
      <c r="K361" s="7">
        <v>1</v>
      </c>
      <c r="L361" s="7">
        <v>1</v>
      </c>
      <c r="M361" s="7">
        <v>1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1</v>
      </c>
      <c r="AE361" s="7">
        <v>0</v>
      </c>
      <c r="AF361" s="7">
        <v>1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0</v>
      </c>
      <c r="AD362" s="7">
        <v>4</v>
      </c>
      <c r="AE362" s="7">
        <v>5</v>
      </c>
      <c r="AF362" s="7">
        <v>5</v>
      </c>
      <c r="AG362" s="7">
        <v>5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1</v>
      </c>
      <c r="L363" s="7">
        <v>2</v>
      </c>
      <c r="M363" s="7">
        <v>2</v>
      </c>
      <c r="N363" s="7">
        <v>0</v>
      </c>
      <c r="O363" s="7">
        <v>1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2</v>
      </c>
      <c r="AD363" s="7">
        <v>0</v>
      </c>
      <c r="AE363" s="7">
        <v>2</v>
      </c>
      <c r="AF363" s="7">
        <v>2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1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2</v>
      </c>
      <c r="AC373" s="7">
        <v>1</v>
      </c>
      <c r="AD373" s="7">
        <v>0</v>
      </c>
      <c r="AE373" s="7">
        <v>2</v>
      </c>
      <c r="AF373" s="7">
        <v>0</v>
      </c>
      <c r="AG373" s="7">
        <v>2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0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10</v>
      </c>
      <c r="K378" s="7">
        <v>10</v>
      </c>
      <c r="L378" s="7">
        <v>10</v>
      </c>
      <c r="M378" s="7">
        <v>4</v>
      </c>
      <c r="N378" s="7">
        <v>16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10</v>
      </c>
      <c r="AC378" s="7">
        <v>13</v>
      </c>
      <c r="AD378" s="7">
        <v>0</v>
      </c>
      <c r="AE378" s="7">
        <v>14</v>
      </c>
      <c r="AF378" s="7">
        <v>1</v>
      </c>
      <c r="AG378" s="7">
        <v>2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3</v>
      </c>
      <c r="L389" s="7">
        <v>3</v>
      </c>
      <c r="M389" s="7">
        <v>0</v>
      </c>
      <c r="N389" s="7">
        <v>4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5</v>
      </c>
      <c r="AF389" s="7">
        <v>5</v>
      </c>
      <c r="AG389" s="7">
        <v>5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2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1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1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2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1</v>
      </c>
      <c r="AC401" s="7">
        <v>1</v>
      </c>
      <c r="AD401" s="7">
        <v>0</v>
      </c>
      <c r="AE401" s="7">
        <v>2</v>
      </c>
      <c r="AF401" s="7">
        <v>1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1</v>
      </c>
      <c r="AD402" s="7">
        <v>0</v>
      </c>
      <c r="AE402" s="7">
        <v>2</v>
      </c>
      <c r="AF402" s="7">
        <v>1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1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1</v>
      </c>
      <c r="AC403" s="7">
        <v>1</v>
      </c>
      <c r="AD403" s="7">
        <v>0</v>
      </c>
      <c r="AE403" s="7">
        <v>1</v>
      </c>
      <c r="AF403" s="7">
        <v>1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57</v>
      </c>
      <c r="K407" s="7">
        <v>53</v>
      </c>
      <c r="L407" s="7">
        <v>57</v>
      </c>
      <c r="M407" s="7">
        <v>57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4</v>
      </c>
      <c r="Y407" s="7">
        <v>0</v>
      </c>
      <c r="Z407" s="7">
        <v>7</v>
      </c>
      <c r="AA407" s="7">
        <v>0</v>
      </c>
      <c r="AB407" s="7">
        <v>54</v>
      </c>
      <c r="AC407" s="7">
        <v>44</v>
      </c>
      <c r="AD407" s="7">
        <v>7</v>
      </c>
      <c r="AE407" s="7">
        <v>71</v>
      </c>
      <c r="AF407" s="7">
        <v>34</v>
      </c>
      <c r="AG407" s="7">
        <v>19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2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0</v>
      </c>
      <c r="AD418" s="7">
        <v>0</v>
      </c>
      <c r="AE418" s="7">
        <v>3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2</v>
      </c>
      <c r="AD419" s="7">
        <v>0</v>
      </c>
      <c r="AE419" s="7">
        <v>5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0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1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2</v>
      </c>
      <c r="AC424" s="7">
        <v>1</v>
      </c>
      <c r="AD424" s="7">
        <v>0</v>
      </c>
      <c r="AE424" s="7">
        <v>3</v>
      </c>
      <c r="AF424" s="7">
        <v>3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2</v>
      </c>
      <c r="K426" s="7">
        <v>2</v>
      </c>
      <c r="L426" s="7">
        <v>2</v>
      </c>
      <c r="M426" s="7">
        <v>2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1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2</v>
      </c>
      <c r="AD426" s="7">
        <v>1</v>
      </c>
      <c r="AE426" s="7">
        <v>2</v>
      </c>
      <c r="AF426" s="7">
        <v>0</v>
      </c>
      <c r="AG426" s="7">
        <v>1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2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2</v>
      </c>
      <c r="AE427" s="7">
        <v>2</v>
      </c>
      <c r="AF427" s="7">
        <v>2</v>
      </c>
      <c r="AG427" s="7">
        <v>2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7</v>
      </c>
      <c r="AC438" s="7">
        <v>1</v>
      </c>
      <c r="AD438" s="7">
        <v>0</v>
      </c>
      <c r="AE438" s="7">
        <v>6</v>
      </c>
      <c r="AF438" s="7">
        <v>6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7</v>
      </c>
      <c r="AD439" s="7">
        <v>4</v>
      </c>
      <c r="AE439" s="7">
        <v>9</v>
      </c>
      <c r="AF439" s="7">
        <v>6</v>
      </c>
      <c r="AG439" s="7">
        <v>5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2</v>
      </c>
      <c r="AD445" s="7">
        <v>0</v>
      </c>
      <c r="AE445" s="7">
        <v>3</v>
      </c>
      <c r="AF445" s="7">
        <v>2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4</v>
      </c>
      <c r="AD446" s="7">
        <v>0</v>
      </c>
      <c r="AE446" s="7">
        <v>4</v>
      </c>
      <c r="AF446" s="7">
        <v>3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4</v>
      </c>
      <c r="AC447" s="7">
        <v>1</v>
      </c>
      <c r="AD447" s="7">
        <v>0</v>
      </c>
      <c r="AE447" s="7">
        <v>5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1</v>
      </c>
      <c r="AC460" s="7">
        <v>2</v>
      </c>
      <c r="AD460" s="7">
        <v>1</v>
      </c>
      <c r="AE460" s="7">
        <v>1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2</v>
      </c>
      <c r="AE469" s="7">
        <v>2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1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36</v>
      </c>
      <c r="K2" s="3">
        <f t="shared" si="0"/>
        <v>35</v>
      </c>
      <c r="L2" s="3">
        <f t="shared" si="0"/>
        <v>36</v>
      </c>
      <c r="M2" s="3">
        <f t="shared" si="0"/>
        <v>33</v>
      </c>
      <c r="N2" s="3">
        <f t="shared" si="0"/>
        <v>55</v>
      </c>
      <c r="O2" s="3">
        <f t="shared" si="0"/>
        <v>30</v>
      </c>
      <c r="P2" s="3">
        <f t="shared" si="0"/>
        <v>50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26</v>
      </c>
      <c r="X2" s="3">
        <f t="shared" si="0"/>
        <v>6</v>
      </c>
      <c r="Y2" s="3">
        <f t="shared" si="0"/>
        <v>0</v>
      </c>
      <c r="Z2" s="3">
        <f t="shared" si="0"/>
        <v>10</v>
      </c>
      <c r="AA2" s="3">
        <f t="shared" si="0"/>
        <v>0</v>
      </c>
      <c r="AB2" s="3">
        <f t="shared" si="0"/>
        <v>88</v>
      </c>
      <c r="AC2" s="3">
        <f t="shared" si="0"/>
        <v>89</v>
      </c>
      <c r="AD2" s="3">
        <f t="shared" si="0"/>
        <v>8</v>
      </c>
      <c r="AE2" s="3">
        <f t="shared" si="0"/>
        <v>162</v>
      </c>
      <c r="AF2" s="3">
        <f t="shared" si="0"/>
        <v>84</v>
      </c>
      <c r="AG2" s="3">
        <f t="shared" si="0"/>
        <v>42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3</v>
      </c>
      <c r="K5" s="7">
        <v>2</v>
      </c>
      <c r="L5" s="7">
        <v>3</v>
      </c>
      <c r="M5" s="7">
        <v>0</v>
      </c>
      <c r="N5" s="7">
        <v>25</v>
      </c>
      <c r="O5" s="7">
        <v>29</v>
      </c>
      <c r="P5" s="7">
        <v>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20</v>
      </c>
      <c r="K6" s="7">
        <v>20</v>
      </c>
      <c r="L6" s="7">
        <v>20</v>
      </c>
      <c r="M6" s="7">
        <v>17</v>
      </c>
      <c r="N6" s="7">
        <v>19</v>
      </c>
      <c r="O6" s="7">
        <v>0</v>
      </c>
      <c r="P6" s="7">
        <v>19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0</v>
      </c>
      <c r="AB6" s="7">
        <v>17</v>
      </c>
      <c r="AC6" s="7">
        <v>20</v>
      </c>
      <c r="AD6" s="7">
        <v>0</v>
      </c>
      <c r="AE6" s="7">
        <v>20</v>
      </c>
      <c r="AF6" s="7">
        <v>17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</v>
      </c>
      <c r="K8" s="7">
        <v>4</v>
      </c>
      <c r="L8" s="7">
        <v>4</v>
      </c>
      <c r="M8" s="7">
        <v>4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6</v>
      </c>
      <c r="AD8" s="7">
        <v>0</v>
      </c>
      <c r="AE8" s="7">
        <v>6</v>
      </c>
      <c r="AF8" s="7">
        <v>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</v>
      </c>
      <c r="K9" s="7">
        <v>1</v>
      </c>
      <c r="L9" s="7">
        <v>1</v>
      </c>
      <c r="M9" s="7">
        <v>1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8</v>
      </c>
      <c r="AC9" s="7">
        <v>3</v>
      </c>
      <c r="AD9" s="7">
        <v>0</v>
      </c>
      <c r="AE9" s="7">
        <v>8</v>
      </c>
      <c r="AF9" s="7">
        <v>0</v>
      </c>
      <c r="AG9" s="7">
        <v>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1</v>
      </c>
      <c r="K21" s="7">
        <v>1</v>
      </c>
      <c r="L21" s="7">
        <v>1</v>
      </c>
      <c r="M21" s="7">
        <v>3</v>
      </c>
      <c r="N21" s="7">
        <v>0</v>
      </c>
      <c r="O21" s="7">
        <v>1</v>
      </c>
      <c r="P21" s="7">
        <v>1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1</v>
      </c>
      <c r="AA21" s="7">
        <v>0</v>
      </c>
      <c r="AB21" s="7">
        <v>4</v>
      </c>
      <c r="AC21" s="7">
        <v>5</v>
      </c>
      <c r="AD21" s="7">
        <v>0</v>
      </c>
      <c r="AE21" s="7">
        <v>7</v>
      </c>
      <c r="AF21" s="7">
        <v>5</v>
      </c>
      <c r="AG21" s="7">
        <v>4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2</v>
      </c>
      <c r="AC27" s="7">
        <v>0</v>
      </c>
      <c r="AD27" s="7">
        <v>0</v>
      </c>
      <c r="AE27" s="7">
        <v>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1</v>
      </c>
      <c r="AD29" s="7">
        <v>0</v>
      </c>
      <c r="AE29" s="7">
        <v>2</v>
      </c>
      <c r="AF29" s="7">
        <v>1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1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0</v>
      </c>
      <c r="AE35" s="7">
        <v>1</v>
      </c>
      <c r="AF35" s="7">
        <v>1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2</v>
      </c>
      <c r="AD40" s="7">
        <v>0</v>
      </c>
      <c r="AE40" s="7">
        <v>2</v>
      </c>
      <c r="AF40" s="7">
        <v>3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1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5</v>
      </c>
      <c r="AC51" s="7">
        <v>4</v>
      </c>
      <c r="AD51" s="7">
        <v>0</v>
      </c>
      <c r="AE51" s="7">
        <v>6</v>
      </c>
      <c r="AF51" s="7">
        <v>4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3</v>
      </c>
      <c r="AD52" s="7">
        <v>0</v>
      </c>
      <c r="AE52" s="7">
        <v>13</v>
      </c>
      <c r="AF52" s="7">
        <v>1</v>
      </c>
      <c r="AG52" s="7">
        <v>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2</v>
      </c>
      <c r="AF53" s="7">
        <v>2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1</v>
      </c>
      <c r="AA60" s="7">
        <v>0</v>
      </c>
      <c r="AB60" s="7">
        <v>2</v>
      </c>
      <c r="AC60" s="7">
        <v>1</v>
      </c>
      <c r="AD60" s="7">
        <v>0</v>
      </c>
      <c r="AE60" s="7">
        <v>3</v>
      </c>
      <c r="AF60" s="7">
        <v>1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0</v>
      </c>
      <c r="AA65" s="7">
        <v>0</v>
      </c>
      <c r="AB65" s="7">
        <v>2</v>
      </c>
      <c r="AC65" s="7">
        <v>3</v>
      </c>
      <c r="AD65" s="7">
        <v>0</v>
      </c>
      <c r="AE65" s="7">
        <v>4</v>
      </c>
      <c r="AF65" s="7">
        <v>2</v>
      </c>
      <c r="AG65" s="7">
        <v>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1</v>
      </c>
      <c r="AD67" s="7">
        <v>0</v>
      </c>
      <c r="AE67" s="7">
        <v>1</v>
      </c>
      <c r="AF67" s="7">
        <v>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1</v>
      </c>
      <c r="K105" s="7">
        <v>1</v>
      </c>
      <c r="L105" s="7">
        <v>1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</v>
      </c>
      <c r="AD105" s="7">
        <v>0</v>
      </c>
      <c r="AE105" s="7">
        <v>4</v>
      </c>
      <c r="AF105" s="7">
        <v>3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0</v>
      </c>
      <c r="AE116" s="7">
        <v>2</v>
      </c>
      <c r="AF116" s="7">
        <v>2</v>
      </c>
      <c r="AG116" s="7">
        <v>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3</v>
      </c>
      <c r="AF129" s="7">
        <v>2</v>
      </c>
      <c r="AG129" s="7">
        <v>3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</v>
      </c>
      <c r="K136" s="7">
        <v>1</v>
      </c>
      <c r="L136" s="7">
        <v>1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</v>
      </c>
      <c r="AD136" s="7">
        <v>0</v>
      </c>
      <c r="AE136" s="7">
        <v>3</v>
      </c>
      <c r="AF136" s="7">
        <v>1</v>
      </c>
      <c r="AG136" s="7">
        <v>1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2</v>
      </c>
      <c r="AF155" s="7">
        <v>2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2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5</v>
      </c>
      <c r="AC156" s="7">
        <v>3</v>
      </c>
      <c r="AD156" s="7">
        <v>0</v>
      </c>
      <c r="AE156" s="7">
        <v>6</v>
      </c>
      <c r="AF156" s="7">
        <v>5</v>
      </c>
      <c r="AG156" s="7">
        <v>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1</v>
      </c>
      <c r="Y209" s="7">
        <v>0</v>
      </c>
      <c r="Z209" s="7">
        <v>1</v>
      </c>
      <c r="AA209" s="7">
        <v>0</v>
      </c>
      <c r="AB209" s="7">
        <v>3</v>
      </c>
      <c r="AC209" s="7">
        <v>2</v>
      </c>
      <c r="AD209" s="7">
        <v>0</v>
      </c>
      <c r="AE209" s="7">
        <v>6</v>
      </c>
      <c r="AF209" s="7">
        <v>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3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3</v>
      </c>
      <c r="AD221" s="7">
        <v>0</v>
      </c>
      <c r="AE221" s="7">
        <v>0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1</v>
      </c>
      <c r="AD239" s="7">
        <v>0</v>
      </c>
      <c r="AE239" s="7">
        <v>2</v>
      </c>
      <c r="AF239" s="7">
        <v>0</v>
      </c>
      <c r="AG239" s="7">
        <v>1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0</v>
      </c>
      <c r="AD262" s="7">
        <v>0</v>
      </c>
      <c r="AE262" s="7">
        <v>2</v>
      </c>
      <c r="AF262" s="7">
        <v>1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1</v>
      </c>
      <c r="AC271" s="7">
        <v>1</v>
      </c>
      <c r="AD271" s="7">
        <v>0</v>
      </c>
      <c r="AE271" s="7">
        <v>1</v>
      </c>
      <c r="AF271" s="7">
        <v>1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0</v>
      </c>
      <c r="AD281" s="7">
        <v>0</v>
      </c>
      <c r="AE281" s="7">
        <v>2</v>
      </c>
      <c r="AF281" s="7">
        <v>2</v>
      </c>
      <c r="AG281" s="7">
        <v>2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3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2</v>
      </c>
      <c r="AD296" s="7">
        <v>2</v>
      </c>
      <c r="AE296" s="7">
        <v>4</v>
      </c>
      <c r="AF296" s="7">
        <v>3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4</v>
      </c>
      <c r="AD310" s="7">
        <v>1</v>
      </c>
      <c r="AE310" s="7">
        <v>6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1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1</v>
      </c>
      <c r="AA323" s="7">
        <v>0</v>
      </c>
      <c r="AB323" s="7">
        <v>2</v>
      </c>
      <c r="AC323" s="7">
        <v>2</v>
      </c>
      <c r="AD323" s="7">
        <v>0</v>
      </c>
      <c r="AE323" s="7">
        <v>5</v>
      </c>
      <c r="AF323" s="7">
        <v>1</v>
      </c>
      <c r="AG323" s="7">
        <v>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</v>
      </c>
      <c r="K353" s="7">
        <v>1</v>
      </c>
      <c r="L353" s="7">
        <v>1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1</v>
      </c>
      <c r="AC353" s="7">
        <v>0</v>
      </c>
      <c r="AD353" s="7">
        <v>0</v>
      </c>
      <c r="AE353" s="7">
        <v>1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1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</v>
      </c>
      <c r="X355" s="7">
        <v>0</v>
      </c>
      <c r="Y355" s="7">
        <v>0</v>
      </c>
      <c r="Z355" s="7">
        <v>0</v>
      </c>
      <c r="AA355" s="7">
        <v>0</v>
      </c>
      <c r="AB355" s="7">
        <v>1</v>
      </c>
      <c r="AC355" s="7">
        <v>1</v>
      </c>
      <c r="AD355" s="7">
        <v>1</v>
      </c>
      <c r="AE355" s="7">
        <v>1</v>
      </c>
      <c r="AF355" s="7">
        <v>1</v>
      </c>
      <c r="AG355" s="7">
        <v>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1</v>
      </c>
      <c r="AC360" s="7">
        <v>1</v>
      </c>
      <c r="AD360" s="7">
        <v>0</v>
      </c>
      <c r="AE360" s="7">
        <v>1</v>
      </c>
      <c r="AF360" s="7">
        <v>1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</v>
      </c>
      <c r="AC378" s="7">
        <v>1</v>
      </c>
      <c r="AD378" s="7">
        <v>0</v>
      </c>
      <c r="AE378" s="7">
        <v>2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1</v>
      </c>
      <c r="AD390" s="7">
        <v>0</v>
      </c>
      <c r="AE390" s="7">
        <v>1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1</v>
      </c>
      <c r="K407" s="7">
        <v>1</v>
      </c>
      <c r="L407" s="7">
        <v>1</v>
      </c>
      <c r="M407" s="7">
        <v>1</v>
      </c>
      <c r="N407" s="7">
        <v>1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4</v>
      </c>
      <c r="AC407" s="7">
        <v>3</v>
      </c>
      <c r="AD407" s="7">
        <v>0</v>
      </c>
      <c r="AE407" s="7">
        <v>9</v>
      </c>
      <c r="AF407" s="7">
        <v>5</v>
      </c>
      <c r="AG407" s="7">
        <v>2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1</v>
      </c>
      <c r="AC439" s="7">
        <v>0</v>
      </c>
      <c r="AD439" s="7">
        <v>0</v>
      </c>
      <c r="AE439" s="7">
        <v>1</v>
      </c>
      <c r="AF439" s="7">
        <v>1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0</v>
      </c>
      <c r="AE446" s="7">
        <v>2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1</v>
      </c>
      <c r="AD456" s="7">
        <v>0</v>
      </c>
      <c r="AE456" s="7">
        <v>1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6734</v>
      </c>
      <c r="L2" s="16">
        <f t="shared" si="0"/>
        <v>6218</v>
      </c>
      <c r="M2" s="16">
        <f t="shared" si="0"/>
        <v>6845</v>
      </c>
      <c r="N2" s="16">
        <f t="shared" si="0"/>
        <v>5976</v>
      </c>
      <c r="O2" s="16">
        <f t="shared" si="0"/>
        <v>6747</v>
      </c>
      <c r="P2" s="16">
        <f t="shared" si="0"/>
        <v>2604</v>
      </c>
      <c r="Q2" s="16">
        <f t="shared" si="0"/>
        <v>3917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1</v>
      </c>
      <c r="W2" s="16">
        <f t="shared" si="0"/>
        <v>2</v>
      </c>
      <c r="X2" s="16">
        <f t="shared" si="0"/>
        <v>5281</v>
      </c>
      <c r="Y2" s="16">
        <f t="shared" si="0"/>
        <v>406</v>
      </c>
      <c r="Z2" s="16">
        <f t="shared" si="0"/>
        <v>2</v>
      </c>
      <c r="AA2" s="16">
        <f t="shared" si="0"/>
        <v>639</v>
      </c>
      <c r="AB2" s="16">
        <f t="shared" si="0"/>
        <v>35</v>
      </c>
      <c r="AC2" s="16">
        <f t="shared" si="0"/>
        <v>10602</v>
      </c>
      <c r="AD2" s="16">
        <f t="shared" si="0"/>
        <v>10272</v>
      </c>
      <c r="AE2" s="16">
        <f t="shared" si="0"/>
        <v>2766</v>
      </c>
      <c r="AF2" s="16">
        <f t="shared" si="0"/>
        <v>14782</v>
      </c>
      <c r="AG2" s="16">
        <f t="shared" si="0"/>
        <v>9837</v>
      </c>
      <c r="AH2" s="16">
        <f t="shared" si="0"/>
        <v>5166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1138</v>
      </c>
      <c r="L4" s="6">
        <f>+Ene!K4+Feb!K4+Mar!K4+Abr!K4+May!K4+Jun!K4+Jul!K4+Ago!K4+Set!K4+Oct!K4+Nov!K4+Dic!K4</f>
        <v>993</v>
      </c>
      <c r="M4" s="6">
        <f>+Ene!L4+Feb!L4+Mar!L4+Abr!L4+May!L4+Jun!L4+Jul!L4+Ago!L4+Set!L4+Oct!L4+Nov!L4+Dic!L4</f>
        <v>1110</v>
      </c>
      <c r="N4" s="6">
        <f>+Ene!M4+Feb!M4+Mar!M4+Abr!M4+May!M4+Jun!M4+Jul!M4+Ago!M4+Set!M4+Oct!M4+Nov!M4+Dic!M4</f>
        <v>1041</v>
      </c>
      <c r="O4" s="6">
        <f>+Ene!N4+Feb!N4+Mar!N4+Abr!N4+May!N4+Jun!N4+Jul!N4+Ago!N4+Set!N4+Oct!N4+Nov!N4+Dic!N4</f>
        <v>1561</v>
      </c>
      <c r="P4" s="6">
        <f>+Ene!O4+Feb!O4+Mar!O4+Abr!O4+May!O4+Jun!O4+Jul!O4+Ago!O4+Set!O4+Oct!O4+Nov!O4+Dic!O4</f>
        <v>712</v>
      </c>
      <c r="Q4" s="6">
        <f>+Ene!P4+Feb!P4+Mar!P4+Abr!P4+May!P4+Jun!P4+Jul!P4+Ago!P4+Set!P4+Oct!P4+Nov!P4+Dic!P4</f>
        <v>740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1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172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116</v>
      </c>
      <c r="AB4" s="6">
        <f>+Ene!AA4+Feb!AA4+Mar!AA4+Abr!AA4+May!AA4+Jun!AA4+Jul!AA4+Ago!AA4+Set!AA4+Oct!AA4+Nov!AA4+Dic!AA4</f>
        <v>7</v>
      </c>
      <c r="AC4" s="6">
        <f>+Ene!AB4+Feb!AB4+Mar!AB4+Abr!AB4+May!AB4+Jun!AB4+Jul!AB4+Ago!AB4+Set!AB4+Oct!AB4+Nov!AB4+Dic!AB4</f>
        <v>34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1093</v>
      </c>
      <c r="AG4" s="6">
        <f>+Ene!AF4+Feb!AF4+Mar!AF4+Abr!AF4+May!AF4+Jun!AF4+Jul!AF4+Ago!AF4+Set!AF4+Oct!AF4+Nov!AF4+Dic!AF4</f>
        <v>70</v>
      </c>
      <c r="AH4" s="6">
        <f>+Ene!AG4+Feb!AG4+Mar!AG4+Abr!AG4+May!AG4+Jun!AG4+Jul!AG4+Ago!AG4+Set!AG4+Oct!AG4+Nov!AG4+Dic!AG4</f>
        <v>4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1409</v>
      </c>
      <c r="L5" s="7">
        <f>+Ene!K5+Feb!K5+Mar!K5+Abr!K5+May!K5+Jun!K5+Jul!K5+Ago!K5+Set!K5+Oct!K5+Nov!K5+Dic!K5</f>
        <v>1097</v>
      </c>
      <c r="M5" s="7">
        <f>+Ene!L5+Feb!L5+Mar!L5+Abr!L5+May!L5+Jun!L5+Jul!L5+Ago!L5+Set!L5+Oct!L5+Nov!L5+Dic!L5</f>
        <v>1501</v>
      </c>
      <c r="N5" s="7">
        <f>+Ene!M5+Feb!M5+Mar!M5+Abr!M5+May!M5+Jun!M5+Jul!M5+Ago!M5+Set!M5+Oct!M5+Nov!M5+Dic!M5</f>
        <v>1246</v>
      </c>
      <c r="O5" s="7">
        <f>+Ene!N5+Feb!N5+Mar!N5+Abr!N5+May!N5+Jun!N5+Jul!N5+Ago!N5+Set!N5+Oct!N5+Nov!N5+Dic!N5</f>
        <v>1138</v>
      </c>
      <c r="P5" s="7">
        <f>+Ene!O5+Feb!O5+Mar!O5+Abr!O5+May!O5+Jun!O5+Jul!O5+Ago!O5+Set!O5+Oct!O5+Nov!O5+Dic!O5</f>
        <v>1253</v>
      </c>
      <c r="Q5" s="7">
        <f>+Ene!P5+Feb!P5+Mar!P5+Abr!P5+May!P5+Jun!P5+Jul!P5+Ago!P5+Set!P5+Oct!P5+Nov!P5+Dic!P5</f>
        <v>1231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32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158</v>
      </c>
      <c r="AB5" s="7">
        <f>+Ene!AA5+Feb!AA5+Mar!AA5+Abr!AA5+May!AA5+Jun!AA5+Jul!AA5+Ago!AA5+Set!AA5+Oct!AA5+Nov!AA5+Dic!AA5</f>
        <v>5</v>
      </c>
      <c r="AC5" s="7">
        <f>+Ene!AB5+Feb!AB5+Mar!AB5+Abr!AB5+May!AB5+Jun!AB5+Jul!AB5+Ago!AB5+Set!AB5+Oct!AB5+Nov!AB5+Dic!AB5</f>
        <v>1237</v>
      </c>
      <c r="AD5" s="7">
        <f>+Ene!AC5+Feb!AC5+Mar!AC5+Abr!AC5+May!AC5+Jun!AC5+Jul!AC5+Ago!AC5+Set!AC5+Oct!AC5+Nov!AC5+Dic!AC5</f>
        <v>1231</v>
      </c>
      <c r="AE5" s="7">
        <f>+Ene!AD5+Feb!AD5+Mar!AD5+Abr!AD5+May!AD5+Jun!AD5+Jul!AD5+Ago!AD5+Set!AD5+Oct!AD5+Nov!AD5+Dic!AD5</f>
        <v>8</v>
      </c>
      <c r="AF5" s="7">
        <f>+Ene!AE5+Feb!AE5+Mar!AE5+Abr!AE5+May!AE5+Jun!AE5+Jul!AE5+Ago!AE5+Set!AE5+Oct!AE5+Nov!AE5+Dic!AE5</f>
        <v>1239</v>
      </c>
      <c r="AG5" s="7">
        <f>+Ene!AF5+Feb!AF5+Mar!AF5+Abr!AF5+May!AF5+Jun!AF5+Jul!AF5+Ago!AF5+Set!AF5+Oct!AF5+Nov!AF5+Dic!AF5</f>
        <v>1242</v>
      </c>
      <c r="AH5" s="7">
        <f>+Ene!AG5+Feb!AG5+Mar!AG5+Abr!AG5+May!AG5+Jun!AG5+Jul!AG5+Ago!AG5+Set!AG5+Oct!AG5+Nov!AG5+Dic!AG5</f>
        <v>1240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1137</v>
      </c>
      <c r="L6" s="7">
        <f>+Ene!K6+Feb!K6+Mar!K6+Abr!K6+May!K6+Jun!K6+Jul!K6+Ago!K6+Set!K6+Oct!K6+Nov!K6+Dic!K6</f>
        <v>1134</v>
      </c>
      <c r="M6" s="7">
        <f>+Ene!L6+Feb!L6+Mar!L6+Abr!L6+May!L6+Jun!L6+Jul!L6+Ago!L6+Set!L6+Oct!L6+Nov!L6+Dic!L6</f>
        <v>1190</v>
      </c>
      <c r="N6" s="7">
        <f>+Ene!M6+Feb!M6+Mar!M6+Abr!M6+May!M6+Jun!M6+Jul!M6+Ago!M6+Set!M6+Oct!M6+Nov!M6+Dic!M6</f>
        <v>1098</v>
      </c>
      <c r="O6" s="7">
        <f>+Ene!N6+Feb!N6+Mar!N6+Abr!N6+May!N6+Jun!N6+Jul!N6+Ago!N6+Set!N6+Oct!N6+Nov!N6+Dic!N6</f>
        <v>723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887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74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40</v>
      </c>
      <c r="AB6" s="7">
        <f>+Ene!AA6+Feb!AA6+Mar!AA6+Abr!AA6+May!AA6+Jun!AA6+Jul!AA6+Ago!AA6+Set!AA6+Oct!AA6+Nov!AA6+Dic!AA6</f>
        <v>21</v>
      </c>
      <c r="AC6" s="7">
        <f>+Ene!AB6+Feb!AB6+Mar!AB6+Abr!AB6+May!AB6+Jun!AB6+Jul!AB6+Ago!AB6+Set!AB6+Oct!AB6+Nov!AB6+Dic!AB6</f>
        <v>1106</v>
      </c>
      <c r="AD6" s="7">
        <f>+Ene!AC6+Feb!AC6+Mar!AC6+Abr!AC6+May!AC6+Jun!AC6+Jul!AC6+Ago!AC6+Set!AC6+Oct!AC6+Nov!AC6+Dic!AC6</f>
        <v>1194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1198</v>
      </c>
      <c r="AG6" s="7">
        <f>+Ene!AF6+Feb!AF6+Mar!AF6+Abr!AF6+May!AF6+Jun!AF6+Jul!AF6+Ago!AF6+Set!AF6+Oct!AF6+Nov!AF6+Dic!AF6</f>
        <v>1100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30</v>
      </c>
      <c r="L7" s="7">
        <f>+Ene!K7+Feb!K7+Mar!K7+Abr!K7+May!K7+Jun!K7+Jul!K7+Ago!K7+Set!K7+Oct!K7+Nov!K7+Dic!K7</f>
        <v>29</v>
      </c>
      <c r="M7" s="7">
        <f>+Ene!L7+Feb!L7+Mar!L7+Abr!L7+May!L7+Jun!L7+Jul!L7+Ago!L7+Set!L7+Oct!L7+Nov!L7+Dic!L7</f>
        <v>30</v>
      </c>
      <c r="N7" s="7">
        <f>+Ene!M7+Feb!M7+Mar!M7+Abr!M7+May!M7+Jun!M7+Jul!M7+Ago!M7+Set!M7+Oct!M7+Nov!M7+Dic!M7</f>
        <v>58</v>
      </c>
      <c r="O7" s="7">
        <f>+Ene!N7+Feb!N7+Mar!N7+Abr!N7+May!N7+Jun!N7+Jul!N7+Ago!N7+Set!N7+Oct!N7+Nov!N7+Dic!N7</f>
        <v>52</v>
      </c>
      <c r="P7" s="7">
        <f>+Ene!O7+Feb!O7+Mar!O7+Abr!O7+May!O7+Jun!O7+Jul!O7+Ago!O7+Set!O7+Oct!O7+Nov!O7+Dic!O7</f>
        <v>52</v>
      </c>
      <c r="Q7" s="7">
        <f>+Ene!P7+Feb!P7+Mar!P7+Abr!P7+May!P7+Jun!P7+Jul!P7+Ago!P7+Set!P7+Oct!P7+Nov!P7+Dic!P7</f>
        <v>48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30</v>
      </c>
      <c r="Y7" s="7">
        <f>+Ene!X7+Feb!X7+Mar!X7+Abr!X7+May!X7+Jun!X7+Jul!X7+Ago!X7+Set!X7+Oct!X7+Nov!X7+Dic!X7</f>
        <v>1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1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43</v>
      </c>
      <c r="AD7" s="7">
        <f>+Ene!AC7+Feb!AC7+Mar!AC7+Abr!AC7+May!AC7+Jun!AC7+Jul!AC7+Ago!AC7+Set!AC7+Oct!AC7+Nov!AC7+Dic!AC7</f>
        <v>71</v>
      </c>
      <c r="AE7" s="7">
        <f>+Ene!AD7+Feb!AD7+Mar!AD7+Abr!AD7+May!AD7+Jun!AD7+Jul!AD7+Ago!AD7+Set!AD7+Oct!AD7+Nov!AD7+Dic!AD7</f>
        <v>3</v>
      </c>
      <c r="AF7" s="7">
        <f>+Ene!AE7+Feb!AE7+Mar!AE7+Abr!AE7+May!AE7+Jun!AE7+Jul!AE7+Ago!AE7+Set!AE7+Oct!AE7+Nov!AE7+Dic!AE7</f>
        <v>107</v>
      </c>
      <c r="AG7" s="7">
        <f>+Ene!AF7+Feb!AF7+Mar!AF7+Abr!AF7+May!AF7+Jun!AF7+Jul!AF7+Ago!AF7+Set!AF7+Oct!AF7+Nov!AF7+Dic!AF7</f>
        <v>76</v>
      </c>
      <c r="AH7" s="7">
        <f>+Ene!AG7+Feb!AG7+Mar!AG7+Abr!AG7+May!AG7+Jun!AG7+Jul!AG7+Ago!AG7+Set!AG7+Oct!AG7+Nov!AG7+Dic!AG7</f>
        <v>34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291</v>
      </c>
      <c r="L8" s="7">
        <f>+Ene!K8+Feb!K8+Mar!K8+Abr!K8+May!K8+Jun!K8+Jul!K8+Ago!K8+Set!K8+Oct!K8+Nov!K8+Dic!K8</f>
        <v>290</v>
      </c>
      <c r="M8" s="7">
        <f>+Ene!L8+Feb!L8+Mar!L8+Abr!L8+May!L8+Jun!L8+Jul!L8+Ago!L8+Set!L8+Oct!L8+Nov!L8+Dic!L8</f>
        <v>289</v>
      </c>
      <c r="N8" s="7">
        <f>+Ene!M8+Feb!M8+Mar!M8+Abr!M8+May!M8+Jun!M8+Jul!M8+Ago!M8+Set!M8+Oct!M8+Nov!M8+Dic!M8</f>
        <v>291</v>
      </c>
      <c r="O8" s="7">
        <f>+Ene!N8+Feb!N8+Mar!N8+Abr!N8+May!N8+Jun!N8+Jul!N8+Ago!N8+Set!N8+Oct!N8+Nov!N8+Dic!N8</f>
        <v>267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7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13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251</v>
      </c>
      <c r="AD8" s="7">
        <f>+Ene!AC8+Feb!AC8+Mar!AC8+Abr!AC8+May!AC8+Jun!AC8+Jul!AC8+Ago!AC8+Set!AC8+Oct!AC8+Nov!AC8+Dic!AC8</f>
        <v>308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291</v>
      </c>
      <c r="AG8" s="7">
        <f>+Ene!AF8+Feb!AF8+Mar!AF8+Abr!AF8+May!AF8+Jun!AF8+Jul!AF8+Ago!AF8+Set!AF8+Oct!AF8+Nov!AF8+Dic!AF8</f>
        <v>287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80</v>
      </c>
      <c r="L9" s="7">
        <f>+Ene!K9+Feb!K9+Mar!K9+Abr!K9+May!K9+Jun!K9+Jul!K9+Ago!K9+Set!K9+Oct!K9+Nov!K9+Dic!K9</f>
        <v>78</v>
      </c>
      <c r="M9" s="7">
        <f>+Ene!L9+Feb!L9+Mar!L9+Abr!L9+May!L9+Jun!L9+Jul!L9+Ago!L9+Set!L9+Oct!L9+Nov!L9+Dic!L9</f>
        <v>80</v>
      </c>
      <c r="N9" s="7">
        <f>+Ene!M9+Feb!M9+Mar!M9+Abr!M9+May!M9+Jun!M9+Jul!M9+Ago!M9+Set!M9+Oct!M9+Nov!M9+Dic!M9</f>
        <v>80</v>
      </c>
      <c r="O9" s="7">
        <f>+Ene!N9+Feb!N9+Mar!N9+Abr!N9+May!N9+Jun!N9+Jul!N9+Ago!N9+Set!N9+Oct!N9+Nov!N9+Dic!N9</f>
        <v>56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137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173</v>
      </c>
      <c r="AD9" s="7">
        <f>+Ene!AC9+Feb!AC9+Mar!AC9+Abr!AC9+May!AC9+Jun!AC9+Jul!AC9+Ago!AC9+Set!AC9+Oct!AC9+Nov!AC9+Dic!AC9</f>
        <v>111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215</v>
      </c>
      <c r="AG9" s="7">
        <f>+Ene!AF9+Feb!AF9+Mar!AF9+Abr!AF9+May!AF9+Jun!AF9+Jul!AF9+Ago!AF9+Set!AF9+Oct!AF9+Nov!AF9+Dic!AF9</f>
        <v>56</v>
      </c>
      <c r="AH9" s="7">
        <f>+Ene!AG9+Feb!AG9+Mar!AG9+Abr!AG9+May!AG9+Jun!AG9+Jul!AG9+Ago!AG9+Set!AG9+Oct!AG9+Nov!AG9+Dic!AG9</f>
        <v>112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6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7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5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7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4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</v>
      </c>
      <c r="AD11" s="7">
        <f>+Ene!AC11+Feb!AC11+Mar!AC11+Abr!AC11+May!AC11+Jun!AC11+Jul!AC11+Ago!AC11+Set!AC11+Oct!AC11+Nov!AC11+Dic!AC11</f>
        <v>1</v>
      </c>
      <c r="AE11" s="7">
        <f>+Ene!AD11+Feb!AD11+Mar!AD11+Abr!AD11+May!AD11+Jun!AD11+Jul!AD11+Ago!AD11+Set!AD11+Oct!AD11+Nov!AD11+Dic!AD11</f>
        <v>2</v>
      </c>
      <c r="AF11" s="7">
        <f>+Ene!AE11+Feb!AE11+Mar!AE11+Abr!AE11+May!AE11+Jun!AE11+Jul!AE11+Ago!AE11+Set!AE11+Oct!AE11+Nov!AE11+Dic!AE11</f>
        <v>3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1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1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1</v>
      </c>
      <c r="AG12" s="7">
        <f>+Ene!AF12+Feb!AF12+Mar!AF12+Abr!AF12+May!AF12+Jun!AF12+Jul!AF12+Ago!AF12+Set!AF12+Oct!AF12+Nov!AF12+Dic!AF12</f>
        <v>2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69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29</v>
      </c>
      <c r="AD14" s="7">
        <f>+Ene!AC14+Feb!AC14+Mar!AC14+Abr!AC14+May!AC14+Jun!AC14+Jul!AC14+Ago!AC14+Set!AC14+Oct!AC14+Nov!AC14+Dic!AC14</f>
        <v>37</v>
      </c>
      <c r="AE14" s="7">
        <f>+Ene!AD14+Feb!AD14+Mar!AD14+Abr!AD14+May!AD14+Jun!AD14+Jul!AD14+Ago!AD14+Set!AD14+Oct!AD14+Nov!AD14+Dic!AD14</f>
        <v>12</v>
      </c>
      <c r="AF14" s="7">
        <f>+Ene!AE14+Feb!AE14+Mar!AE14+Abr!AE14+May!AE14+Jun!AE14+Jul!AE14+Ago!AE14+Set!AE14+Oct!AE14+Nov!AE14+Dic!AE14</f>
        <v>65</v>
      </c>
      <c r="AG14" s="7">
        <f>+Ene!AF14+Feb!AF14+Mar!AF14+Abr!AF14+May!AF14+Jun!AF14+Jul!AF14+Ago!AF14+Set!AF14+Oct!AF14+Nov!AF14+Dic!AF14</f>
        <v>20</v>
      </c>
      <c r="AH14" s="7">
        <f>+Ene!AG14+Feb!AG14+Mar!AG14+Abr!AG14+May!AG14+Jun!AG14+Jul!AG14+Ago!AG14+Set!AG14+Oct!AG14+Nov!AG14+Dic!AG14</f>
        <v>5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44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20</v>
      </c>
      <c r="AD15" s="7">
        <f>+Ene!AC15+Feb!AC15+Mar!AC15+Abr!AC15+May!AC15+Jun!AC15+Jul!AC15+Ago!AC15+Set!AC15+Oct!AC15+Nov!AC15+Dic!AC15</f>
        <v>9</v>
      </c>
      <c r="AE15" s="7">
        <f>+Ene!AD15+Feb!AD15+Mar!AD15+Abr!AD15+May!AD15+Jun!AD15+Jul!AD15+Ago!AD15+Set!AD15+Oct!AD15+Nov!AD15+Dic!AD15</f>
        <v>6</v>
      </c>
      <c r="AF15" s="7">
        <f>+Ene!AE15+Feb!AE15+Mar!AE15+Abr!AE15+May!AE15+Jun!AE15+Jul!AE15+Ago!AE15+Set!AE15+Oct!AE15+Nov!AE15+Dic!AE15</f>
        <v>42</v>
      </c>
      <c r="AG15" s="7">
        <f>+Ene!AF15+Feb!AF15+Mar!AF15+Abr!AF15+May!AF15+Jun!AF15+Jul!AF15+Ago!AF15+Set!AF15+Oct!AF15+Nov!AF15+Dic!AF15</f>
        <v>10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7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17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19</v>
      </c>
      <c r="AD16" s="7">
        <f>+Ene!AC16+Feb!AC16+Mar!AC16+Abr!AC16+May!AC16+Jun!AC16+Jul!AC16+Ago!AC16+Set!AC16+Oct!AC16+Nov!AC16+Dic!AC16</f>
        <v>10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21</v>
      </c>
      <c r="AG16" s="7">
        <f>+Ene!AF16+Feb!AF16+Mar!AF16+Abr!AF16+May!AF16+Jun!AF16+Jul!AF16+Ago!AF16+Set!AF16+Oct!AF16+Nov!AF16+Dic!AF16</f>
        <v>24</v>
      </c>
      <c r="AH16" s="7">
        <f>+Ene!AG16+Feb!AG16+Mar!AG16+Abr!AG16+May!AG16+Jun!AG16+Jul!AG16+Ago!AG16+Set!AG16+Oct!AG16+Nov!AG16+Dic!AG16</f>
        <v>3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12</v>
      </c>
      <c r="L17" s="7">
        <f>+Ene!K17+Feb!K17+Mar!K17+Abr!K17+May!K17+Jun!K17+Jul!K17+Ago!K17+Set!K17+Oct!K17+Nov!K17+Dic!K17</f>
        <v>12</v>
      </c>
      <c r="M17" s="7">
        <f>+Ene!L17+Feb!L17+Mar!L17+Abr!L17+May!L17+Jun!L17+Jul!L17+Ago!L17+Set!L17+Oct!L17+Nov!L17+Dic!L17</f>
        <v>12</v>
      </c>
      <c r="N17" s="7">
        <f>+Ene!M17+Feb!M17+Mar!M17+Abr!M17+May!M17+Jun!M17+Jul!M17+Ago!M17+Set!M17+Oct!M17+Nov!M17+Dic!M17</f>
        <v>12</v>
      </c>
      <c r="O17" s="7">
        <f>+Ene!N17+Feb!N17+Mar!N17+Abr!N17+May!N17+Jun!N17+Jul!N17+Ago!N17+Set!N17+Oct!N17+Nov!N17+Dic!N17</f>
        <v>7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6</v>
      </c>
      <c r="Y17" s="7">
        <f>+Ene!X17+Feb!X17+Mar!X17+Abr!X17+May!X17+Jun!X17+Jul!X17+Ago!X17+Set!X17+Oct!X17+Nov!X17+Dic!X17</f>
        <v>2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1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9</v>
      </c>
      <c r="AD17" s="7">
        <f>+Ene!AC17+Feb!AC17+Mar!AC17+Abr!AC17+May!AC17+Jun!AC17+Jul!AC17+Ago!AC17+Set!AC17+Oct!AC17+Nov!AC17+Dic!AC17</f>
        <v>16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21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7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5</v>
      </c>
      <c r="L19" s="7">
        <f>+Ene!K19+Feb!K19+Mar!K19+Abr!K19+May!K19+Jun!K19+Jul!K19+Ago!K19+Set!K19+Oct!K19+Nov!K19+Dic!K19</f>
        <v>4</v>
      </c>
      <c r="M19" s="7">
        <f>+Ene!L19+Feb!L19+Mar!L19+Abr!L19+May!L19+Jun!L19+Jul!L19+Ago!L19+Set!L19+Oct!L19+Nov!L19+Dic!L19</f>
        <v>5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3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1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</v>
      </c>
      <c r="AD19" s="7">
        <f>+Ene!AC19+Feb!AC19+Mar!AC19+Abr!AC19+May!AC19+Jun!AC19+Jul!AC19+Ago!AC19+Set!AC19+Oct!AC19+Nov!AC19+Dic!AC19</f>
        <v>5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9</v>
      </c>
      <c r="AG19" s="7">
        <f>+Ene!AF19+Feb!AF19+Mar!AF19+Abr!AF19+May!AF19+Jun!AF19+Jul!AF19+Ago!AF19+Set!AF19+Oct!AF19+Nov!AF19+Dic!AF19</f>
        <v>4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1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1</v>
      </c>
      <c r="N20" s="7">
        <f>+Ene!M20+Feb!M20+Mar!M20+Abr!M20+May!M20+Jun!M20+Jul!M20+Ago!M20+Set!M20+Oct!M20+Nov!M20+Dic!M20</f>
        <v>1</v>
      </c>
      <c r="O20" s="7">
        <f>+Ene!N20+Feb!N20+Mar!N20+Abr!N20+May!N20+Jun!N20+Jul!N20+Ago!N20+Set!N20+Oct!N20+Nov!N20+Dic!N20</f>
        <v>11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14</v>
      </c>
      <c r="AD20" s="7">
        <f>+Ene!AC20+Feb!AC20+Mar!AC20+Abr!AC20+May!AC20+Jun!AC20+Jul!AC20+Ago!AC20+Set!AC20+Oct!AC20+Nov!AC20+Dic!AC20</f>
        <v>14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18</v>
      </c>
      <c r="AG20" s="7">
        <f>+Ene!AF20+Feb!AF20+Mar!AF20+Abr!AF20+May!AF20+Jun!AF20+Jul!AF20+Ago!AF20+Set!AF20+Oct!AF20+Nov!AF20+Dic!AF20</f>
        <v>11</v>
      </c>
      <c r="AH20" s="7">
        <f>+Ene!AG20+Feb!AG20+Mar!AG20+Abr!AG20+May!AG20+Jun!AG20+Jul!AG20+Ago!AG20+Set!AG20+Oct!AG20+Nov!AG20+Dic!AG20</f>
        <v>12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228</v>
      </c>
      <c r="L21" s="7">
        <f>+Ene!K21+Feb!K21+Mar!K21+Abr!K21+May!K21+Jun!K21+Jul!K21+Ago!K21+Set!K21+Oct!K21+Nov!K21+Dic!K21</f>
        <v>228</v>
      </c>
      <c r="M21" s="7">
        <f>+Ene!L21+Feb!L21+Mar!L21+Abr!L21+May!L21+Jun!L21+Jul!L21+Ago!L21+Set!L21+Oct!L21+Nov!L21+Dic!L21</f>
        <v>229</v>
      </c>
      <c r="N21" s="7">
        <f>+Ene!M21+Feb!M21+Mar!M21+Abr!M21+May!M21+Jun!M21+Jul!M21+Ago!M21+Set!M21+Oct!M21+Nov!M21+Dic!M21</f>
        <v>261</v>
      </c>
      <c r="O21" s="7">
        <f>+Ene!N21+Feb!N21+Mar!N21+Abr!N21+May!N21+Jun!N21+Jul!N21+Ago!N21+Set!N21+Oct!N21+Nov!N21+Dic!N21</f>
        <v>78</v>
      </c>
      <c r="P21" s="7">
        <f>+Ene!O21+Feb!O21+Mar!O21+Abr!O21+May!O21+Jun!O21+Jul!O21+Ago!O21+Set!O21+Oct!O21+Nov!O21+Dic!O21</f>
        <v>204</v>
      </c>
      <c r="Q21" s="7">
        <f>+Ene!P21+Feb!P21+Mar!P21+Abr!P21+May!P21+Jun!P21+Jul!P21+Ago!P21+Set!P21+Oct!P21+Nov!P21+Dic!P21</f>
        <v>268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161</v>
      </c>
      <c r="Y21" s="7">
        <f>+Ene!X21+Feb!X21+Mar!X21+Abr!X21+May!X21+Jun!X21+Jul!X21+Ago!X21+Set!X21+Oct!X21+Nov!X21+Dic!X21</f>
        <v>3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5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343</v>
      </c>
      <c r="AD21" s="7">
        <f>+Ene!AC21+Feb!AC21+Mar!AC21+Abr!AC21+May!AC21+Jun!AC21+Jul!AC21+Ago!AC21+Set!AC21+Oct!AC21+Nov!AC21+Dic!AC21</f>
        <v>342</v>
      </c>
      <c r="AE21" s="7">
        <f>+Ene!AD21+Feb!AD21+Mar!AD21+Abr!AD21+May!AD21+Jun!AD21+Jul!AD21+Ago!AD21+Set!AD21+Oct!AD21+Nov!AD21+Dic!AD21</f>
        <v>63</v>
      </c>
      <c r="AF21" s="7">
        <f>+Ene!AE21+Feb!AE21+Mar!AE21+Abr!AE21+May!AE21+Jun!AE21+Jul!AE21+Ago!AE21+Set!AE21+Oct!AE21+Nov!AE21+Dic!AE21</f>
        <v>417</v>
      </c>
      <c r="AG21" s="7">
        <f>+Ene!AF21+Feb!AF21+Mar!AF21+Abr!AF21+May!AF21+Jun!AF21+Jul!AF21+Ago!AF21+Set!AF21+Oct!AF21+Nov!AF21+Dic!AF21</f>
        <v>379</v>
      </c>
      <c r="AH21" s="7">
        <f>+Ene!AG21+Feb!AG21+Mar!AG21+Abr!AG21+May!AG21+Jun!AG21+Jul!AG21+Ago!AG21+Set!AG21+Oct!AG21+Nov!AG21+Dic!AG21</f>
        <v>278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22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4</v>
      </c>
      <c r="AD25" s="7">
        <f>+Ene!AC25+Feb!AC25+Mar!AC25+Abr!AC25+May!AC25+Jun!AC25+Jul!AC25+Ago!AC25+Set!AC25+Oct!AC25+Nov!AC25+Dic!AC25</f>
        <v>8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17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12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84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65</v>
      </c>
      <c r="AD26" s="7">
        <f>+Ene!AC26+Feb!AC26+Mar!AC26+Abr!AC26+May!AC26+Jun!AC26+Jul!AC26+Ago!AC26+Set!AC26+Oct!AC26+Nov!AC26+Dic!AC26</f>
        <v>58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69</v>
      </c>
      <c r="AG26" s="7">
        <f>+Ene!AF26+Feb!AF26+Mar!AF26+Abr!AF26+May!AF26+Jun!AF26+Jul!AF26+Ago!AF26+Set!AF26+Oct!AF26+Nov!AF26+Dic!AF26</f>
        <v>67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33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109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104</v>
      </c>
      <c r="AD27" s="7">
        <f>+Ene!AC27+Feb!AC27+Mar!AC27+Abr!AC27+May!AC27+Jun!AC27+Jul!AC27+Ago!AC27+Set!AC27+Oct!AC27+Nov!AC27+Dic!AC27</f>
        <v>46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110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23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2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96</v>
      </c>
      <c r="AD28" s="7">
        <f>+Ene!AC28+Feb!AC28+Mar!AC28+Abr!AC28+May!AC28+Jun!AC28+Jul!AC28+Ago!AC28+Set!AC28+Oct!AC28+Nov!AC28+Dic!AC28</f>
        <v>62</v>
      </c>
      <c r="AE28" s="7">
        <f>+Ene!AD28+Feb!AD28+Mar!AD28+Abr!AD28+May!AD28+Jun!AD28+Jul!AD28+Ago!AD28+Set!AD28+Oct!AD28+Nov!AD28+Dic!AD28</f>
        <v>107</v>
      </c>
      <c r="AF28" s="7">
        <f>+Ene!AE28+Feb!AE28+Mar!AE28+Abr!AE28+May!AE28+Jun!AE28+Jul!AE28+Ago!AE28+Set!AE28+Oct!AE28+Nov!AE28+Dic!AE28</f>
        <v>77</v>
      </c>
      <c r="AG28" s="7">
        <f>+Ene!AF28+Feb!AF28+Mar!AF28+Abr!AF28+May!AF28+Jun!AF28+Jul!AF28+Ago!AF28+Set!AF28+Oct!AF28+Nov!AF28+Dic!AF28</f>
        <v>96</v>
      </c>
      <c r="AH28" s="7">
        <f>+Ene!AG28+Feb!AG28+Mar!AG28+Abr!AG28+May!AG28+Jun!AG28+Jul!AG28+Ago!AG28+Set!AG28+Oct!AG28+Nov!AG28+Dic!AG28</f>
        <v>40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50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111</v>
      </c>
      <c r="Y29" s="7">
        <f>+Ene!X29+Feb!X29+Mar!X29+Abr!X29+May!X29+Jun!X29+Jul!X29+Ago!X29+Set!X29+Oct!X29+Nov!X29+Dic!X29</f>
        <v>4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7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52</v>
      </c>
      <c r="AD29" s="7">
        <f>+Ene!AC29+Feb!AC29+Mar!AC29+Abr!AC29+May!AC29+Jun!AC29+Jul!AC29+Ago!AC29+Set!AC29+Oct!AC29+Nov!AC29+Dic!AC29</f>
        <v>54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89</v>
      </c>
      <c r="AG29" s="7">
        <f>+Ene!AF29+Feb!AF29+Mar!AF29+Abr!AF29+May!AF29+Jun!AF29+Jul!AF29+Ago!AF29+Set!AF29+Oct!AF29+Nov!AF29+Dic!AF29</f>
        <v>59</v>
      </c>
      <c r="AH29" s="7">
        <f>+Ene!AG29+Feb!AG29+Mar!AG29+Abr!AG29+May!AG29+Jun!AG29+Jul!AG29+Ago!AG29+Set!AG29+Oct!AG29+Nov!AG29+Dic!AG29</f>
        <v>50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19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19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22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49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</v>
      </c>
      <c r="AD31" s="7">
        <f>+Ene!AC31+Feb!AC31+Mar!AC31+Abr!AC31+May!AC31+Jun!AC31+Jul!AC31+Ago!AC31+Set!AC31+Oct!AC31+Nov!AC31+Dic!AC31</f>
        <v>33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35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14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2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</v>
      </c>
      <c r="AD33" s="7">
        <f>+Ene!AC33+Feb!AC33+Mar!AC33+Abr!AC33+May!AC33+Jun!AC33+Jul!AC33+Ago!AC33+Set!AC33+Oct!AC33+Nov!AC33+Dic!AC33</f>
        <v>6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4</v>
      </c>
      <c r="AG33" s="7">
        <f>+Ene!AF33+Feb!AF33+Mar!AF33+Abr!AF33+May!AF33+Jun!AF33+Jul!AF33+Ago!AF33+Set!AF33+Oct!AF33+Nov!AF33+Dic!AF33</f>
        <v>3</v>
      </c>
      <c r="AH33" s="7">
        <f>+Ene!AG33+Feb!AG33+Mar!AG33+Abr!AG33+May!AG33+Jun!AG33+Jul!AG33+Ago!AG33+Set!AG33+Oct!AG33+Nov!AG33+Dic!AG33</f>
        <v>2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18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35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32</v>
      </c>
      <c r="AD34" s="7">
        <f>+Ene!AC34+Feb!AC34+Mar!AC34+Abr!AC34+May!AC34+Jun!AC34+Jul!AC34+Ago!AC34+Set!AC34+Oct!AC34+Nov!AC34+Dic!AC34</f>
        <v>18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32</v>
      </c>
      <c r="AG34" s="7">
        <f>+Ene!AF34+Feb!AF34+Mar!AF34+Abr!AF34+May!AF34+Jun!AF34+Jul!AF34+Ago!AF34+Set!AF34+Oct!AF34+Nov!AF34+Dic!AF34</f>
        <v>17</v>
      </c>
      <c r="AH34" s="7">
        <f>+Ene!AG34+Feb!AG34+Mar!AG34+Abr!AG34+May!AG34+Jun!AG34+Jul!AG34+Ago!AG34+Set!AG34+Oct!AG34+Nov!AG34+Dic!AG34</f>
        <v>17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24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16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18</v>
      </c>
      <c r="AG35" s="7">
        <f>+Ene!AF35+Feb!AF35+Mar!AF35+Abr!AF35+May!AF35+Jun!AF35+Jul!AF35+Ago!AF35+Set!AF35+Oct!AF35+Nov!AF35+Dic!AF35</f>
        <v>5</v>
      </c>
      <c r="AH35" s="7">
        <f>+Ene!AG35+Feb!AG35+Mar!AG35+Abr!AG35+May!AG35+Jun!AG35+Jul!AG35+Ago!AG35+Set!AG35+Oct!AG35+Nov!AG35+Dic!AG35</f>
        <v>13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25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54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40</v>
      </c>
      <c r="AD36" s="7">
        <f>+Ene!AC36+Feb!AC36+Mar!AC36+Abr!AC36+May!AC36+Jun!AC36+Jul!AC36+Ago!AC36+Set!AC36+Oct!AC36+Nov!AC36+Dic!AC36</f>
        <v>33</v>
      </c>
      <c r="AE36" s="7">
        <f>+Ene!AD36+Feb!AD36+Mar!AD36+Abr!AD36+May!AD36+Jun!AD36+Jul!AD36+Ago!AD36+Set!AD36+Oct!AD36+Nov!AD36+Dic!AD36</f>
        <v>51</v>
      </c>
      <c r="AF36" s="7">
        <f>+Ene!AE36+Feb!AE36+Mar!AE36+Abr!AE36+May!AE36+Jun!AE36+Jul!AE36+Ago!AE36+Set!AE36+Oct!AE36+Nov!AE36+Dic!AE36</f>
        <v>62</v>
      </c>
      <c r="AG36" s="7">
        <f>+Ene!AF36+Feb!AF36+Mar!AF36+Abr!AF36+May!AF36+Jun!AF36+Jul!AF36+Ago!AF36+Set!AF36+Oct!AF36+Nov!AF36+Dic!AF36</f>
        <v>36</v>
      </c>
      <c r="AH36" s="7">
        <f>+Ene!AG36+Feb!AG36+Mar!AG36+Abr!AG36+May!AG36+Jun!AG36+Jul!AG36+Ago!AG36+Set!AG36+Oct!AG36+Nov!AG36+Dic!AG36</f>
        <v>50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9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28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24</v>
      </c>
      <c r="AD38" s="7">
        <f>+Ene!AC38+Feb!AC38+Mar!AC38+Abr!AC38+May!AC38+Jun!AC38+Jul!AC38+Ago!AC38+Set!AC38+Oct!AC38+Nov!AC38+Dic!AC38</f>
        <v>18</v>
      </c>
      <c r="AE38" s="7">
        <f>+Ene!AD38+Feb!AD38+Mar!AD38+Abr!AD38+May!AD38+Jun!AD38+Jul!AD38+Ago!AD38+Set!AD38+Oct!AD38+Nov!AD38+Dic!AD38</f>
        <v>3</v>
      </c>
      <c r="AF38" s="7">
        <f>+Ene!AE38+Feb!AE38+Mar!AE38+Abr!AE38+May!AE38+Jun!AE38+Jul!AE38+Ago!AE38+Set!AE38+Oct!AE38+Nov!AE38+Dic!AE38</f>
        <v>26</v>
      </c>
      <c r="AG38" s="7">
        <f>+Ene!AF38+Feb!AF38+Mar!AF38+Abr!AF38+May!AF38+Jun!AF38+Jul!AF38+Ago!AF38+Set!AF38+Oct!AF38+Nov!AF38+Dic!AF38</f>
        <v>19</v>
      </c>
      <c r="AH38" s="7">
        <f>+Ene!AG38+Feb!AG38+Mar!AG38+Abr!AG38+May!AG38+Jun!AG38+Jul!AG38+Ago!AG38+Set!AG38+Oct!AG38+Nov!AG38+Dic!AG38</f>
        <v>13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1</v>
      </c>
      <c r="L39" s="7">
        <f>+Ene!K39+Feb!K39+Mar!K39+Abr!K39+May!K39+Jun!K39+Jul!K39+Ago!K39+Set!K39+Oct!K39+Nov!K39+Dic!K39</f>
        <v>1</v>
      </c>
      <c r="M39" s="7">
        <f>+Ene!L39+Feb!L39+Mar!L39+Abr!L39+May!L39+Jun!L39+Jul!L39+Ago!L39+Set!L39+Oct!L39+Nov!L39+Dic!L39</f>
        <v>2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9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17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19</v>
      </c>
      <c r="AD39" s="7">
        <f>+Ene!AC39+Feb!AC39+Mar!AC39+Abr!AC39+May!AC39+Jun!AC39+Jul!AC39+Ago!AC39+Set!AC39+Oct!AC39+Nov!AC39+Dic!AC39</f>
        <v>24</v>
      </c>
      <c r="AE39" s="7">
        <f>+Ene!AD39+Feb!AD39+Mar!AD39+Abr!AD39+May!AD39+Jun!AD39+Jul!AD39+Ago!AD39+Set!AD39+Oct!AD39+Nov!AD39+Dic!AD39</f>
        <v>1</v>
      </c>
      <c r="AF39" s="7">
        <f>+Ene!AE39+Feb!AE39+Mar!AE39+Abr!AE39+May!AE39+Jun!AE39+Jul!AE39+Ago!AE39+Set!AE39+Oct!AE39+Nov!AE39+Dic!AE39</f>
        <v>27</v>
      </c>
      <c r="AG39" s="7">
        <f>+Ene!AF39+Feb!AF39+Mar!AF39+Abr!AF39+May!AF39+Jun!AF39+Jul!AF39+Ago!AF39+Set!AF39+Oct!AF39+Nov!AF39+Dic!AF39</f>
        <v>21</v>
      </c>
      <c r="AH39" s="7">
        <f>+Ene!AG39+Feb!AG39+Mar!AG39+Abr!AG39+May!AG39+Jun!AG39+Jul!AG39+Ago!AG39+Set!AG39+Oct!AG39+Nov!AG39+Dic!AG39</f>
        <v>2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46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1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141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6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54</v>
      </c>
      <c r="AD40" s="7">
        <f>+Ene!AC40+Feb!AC40+Mar!AC40+Abr!AC40+May!AC40+Jun!AC40+Jul!AC40+Ago!AC40+Set!AC40+Oct!AC40+Nov!AC40+Dic!AC40</f>
        <v>78</v>
      </c>
      <c r="AE40" s="7">
        <f>+Ene!AD40+Feb!AD40+Mar!AD40+Abr!AD40+May!AD40+Jun!AD40+Jul!AD40+Ago!AD40+Set!AD40+Oct!AD40+Nov!AD40+Dic!AD40</f>
        <v>99</v>
      </c>
      <c r="AF40" s="7">
        <f>+Ene!AE40+Feb!AE40+Mar!AE40+Abr!AE40+May!AE40+Jun!AE40+Jul!AE40+Ago!AE40+Set!AE40+Oct!AE40+Nov!AE40+Dic!AE40</f>
        <v>120</v>
      </c>
      <c r="AG40" s="7">
        <f>+Ene!AF40+Feb!AF40+Mar!AF40+Abr!AF40+May!AF40+Jun!AF40+Jul!AF40+Ago!AF40+Set!AF40+Oct!AF40+Nov!AF40+Dic!AF40</f>
        <v>93</v>
      </c>
      <c r="AH40" s="7">
        <f>+Ene!AG40+Feb!AG40+Mar!AG40+Abr!AG40+May!AG40+Jun!AG40+Jul!AG40+Ago!AG40+Set!AG40+Oct!AG40+Nov!AG40+Dic!AG40</f>
        <v>40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67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3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9</v>
      </c>
      <c r="AD42" s="7">
        <f>+Ene!AC42+Feb!AC42+Mar!AC42+Abr!AC42+May!AC42+Jun!AC42+Jul!AC42+Ago!AC42+Set!AC42+Oct!AC42+Nov!AC42+Dic!AC42</f>
        <v>29</v>
      </c>
      <c r="AE42" s="7">
        <f>+Ene!AD42+Feb!AD42+Mar!AD42+Abr!AD42+May!AD42+Jun!AD42+Jul!AD42+Ago!AD42+Set!AD42+Oct!AD42+Nov!AD42+Dic!AD42</f>
        <v>14</v>
      </c>
      <c r="AF42" s="7">
        <f>+Ene!AE42+Feb!AE42+Mar!AE42+Abr!AE42+May!AE42+Jun!AE42+Jul!AE42+Ago!AE42+Set!AE42+Oct!AE42+Nov!AE42+Dic!AE42</f>
        <v>64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17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109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59</v>
      </c>
      <c r="AD46" s="7">
        <f>+Ene!AC46+Feb!AC46+Mar!AC46+Abr!AC46+May!AC46+Jun!AC46+Jul!AC46+Ago!AC46+Set!AC46+Oct!AC46+Nov!AC46+Dic!AC46</f>
        <v>79</v>
      </c>
      <c r="AE46" s="7">
        <f>+Ene!AD46+Feb!AD46+Mar!AD46+Abr!AD46+May!AD46+Jun!AD46+Jul!AD46+Ago!AD46+Set!AD46+Oct!AD46+Nov!AD46+Dic!AD46</f>
        <v>9</v>
      </c>
      <c r="AF46" s="7">
        <f>+Ene!AE46+Feb!AE46+Mar!AE46+Abr!AE46+May!AE46+Jun!AE46+Jul!AE46+Ago!AE46+Set!AE46+Oct!AE46+Nov!AE46+Dic!AE46</f>
        <v>89</v>
      </c>
      <c r="AG46" s="7">
        <f>+Ene!AF46+Feb!AF46+Mar!AF46+Abr!AF46+May!AF46+Jun!AF46+Jul!AF46+Ago!AF46+Set!AF46+Oct!AF46+Nov!AF46+Dic!AF46</f>
        <v>27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5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6</v>
      </c>
      <c r="AG47" s="7">
        <f>+Ene!AF47+Feb!AF47+Mar!AF47+Abr!AF47+May!AF47+Jun!AF47+Jul!AF47+Ago!AF47+Set!AF47+Oct!AF47+Nov!AF47+Dic!AF47</f>
        <v>5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2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3</v>
      </c>
      <c r="AD48" s="7">
        <f>+Ene!AC48+Feb!AC48+Mar!AC48+Abr!AC48+May!AC48+Jun!AC48+Jul!AC48+Ago!AC48+Set!AC48+Oct!AC48+Nov!AC48+Dic!AC48</f>
        <v>2</v>
      </c>
      <c r="AE48" s="7">
        <f>+Ene!AD48+Feb!AD48+Mar!AD48+Abr!AD48+May!AD48+Jun!AD48+Jul!AD48+Ago!AD48+Set!AD48+Oct!AD48+Nov!AD48+Dic!AD48</f>
        <v>1</v>
      </c>
      <c r="AF48" s="7">
        <f>+Ene!AE48+Feb!AE48+Mar!AE48+Abr!AE48+May!AE48+Jun!AE48+Jul!AE48+Ago!AE48+Set!AE48+Oct!AE48+Nov!AE48+Dic!AE48</f>
        <v>3</v>
      </c>
      <c r="AG48" s="7">
        <f>+Ene!AF48+Feb!AF48+Mar!AF48+Abr!AF48+May!AF48+Jun!AF48+Jul!AF48+Ago!AF48+Set!AF48+Oct!AF48+Nov!AF48+Dic!AF48</f>
        <v>3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4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5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2</v>
      </c>
      <c r="AD50" s="7">
        <f>+Ene!AC50+Feb!AC50+Mar!AC50+Abr!AC50+May!AC50+Jun!AC50+Jul!AC50+Ago!AC50+Set!AC50+Oct!AC50+Nov!AC50+Dic!AC50</f>
        <v>1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3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23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61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13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117</v>
      </c>
      <c r="AD51" s="7">
        <f>+Ene!AC51+Feb!AC51+Mar!AC51+Abr!AC51+May!AC51+Jun!AC51+Jul!AC51+Ago!AC51+Set!AC51+Oct!AC51+Nov!AC51+Dic!AC51</f>
        <v>64</v>
      </c>
      <c r="AE51" s="7">
        <f>+Ene!AD51+Feb!AD51+Mar!AD51+Abr!AD51+May!AD51+Jun!AD51+Jul!AD51+Ago!AD51+Set!AD51+Oct!AD51+Nov!AD51+Dic!AD51</f>
        <v>8</v>
      </c>
      <c r="AF51" s="7">
        <f>+Ene!AE51+Feb!AE51+Mar!AE51+Abr!AE51+May!AE51+Jun!AE51+Jul!AE51+Ago!AE51+Set!AE51+Oct!AE51+Nov!AE51+Dic!AE51</f>
        <v>106</v>
      </c>
      <c r="AG51" s="7">
        <f>+Ene!AF51+Feb!AF51+Mar!AF51+Abr!AF51+May!AF51+Jun!AF51+Jul!AF51+Ago!AF51+Set!AF51+Oct!AF51+Nov!AF51+Dic!AF51</f>
        <v>117</v>
      </c>
      <c r="AH51" s="7">
        <f>+Ene!AG51+Feb!AG51+Mar!AG51+Abr!AG51+May!AG51+Jun!AG51+Jul!AG51+Ago!AG51+Set!AG51+Oct!AG51+Nov!AG51+Dic!AG51</f>
        <v>44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38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151</v>
      </c>
      <c r="Y52" s="7">
        <f>+Ene!X52+Feb!X52+Mar!X52+Abr!X52+May!X52+Jun!X52+Jul!X52+Ago!X52+Set!X52+Oct!X52+Nov!X52+Dic!X52</f>
        <v>20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7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122</v>
      </c>
      <c r="AD52" s="7">
        <f>+Ene!AC52+Feb!AC52+Mar!AC52+Abr!AC52+May!AC52+Jun!AC52+Jul!AC52+Ago!AC52+Set!AC52+Oct!AC52+Nov!AC52+Dic!AC52</f>
        <v>78</v>
      </c>
      <c r="AE52" s="7">
        <f>+Ene!AD52+Feb!AD52+Mar!AD52+Abr!AD52+May!AD52+Jun!AD52+Jul!AD52+Ago!AD52+Set!AD52+Oct!AD52+Nov!AD52+Dic!AD52</f>
        <v>31</v>
      </c>
      <c r="AF52" s="7">
        <f>+Ene!AE52+Feb!AE52+Mar!AE52+Abr!AE52+May!AE52+Jun!AE52+Jul!AE52+Ago!AE52+Set!AE52+Oct!AE52+Nov!AE52+Dic!AE52</f>
        <v>201</v>
      </c>
      <c r="AG52" s="7">
        <f>+Ene!AF52+Feb!AF52+Mar!AF52+Abr!AF52+May!AF52+Jun!AF52+Jul!AF52+Ago!AF52+Set!AF52+Oct!AF52+Nov!AF52+Dic!AF52</f>
        <v>73</v>
      </c>
      <c r="AH52" s="7">
        <f>+Ene!AG52+Feb!AG52+Mar!AG52+Abr!AG52+May!AG52+Jun!AG52+Jul!AG52+Ago!AG52+Set!AG52+Oct!AG52+Nov!AG52+Dic!AG52</f>
        <v>59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133</v>
      </c>
      <c r="L53" s="7">
        <f>+Ene!K53+Feb!K53+Mar!K53+Abr!K53+May!K53+Jun!K53+Jul!K53+Ago!K53+Set!K53+Oct!K53+Nov!K53+Dic!K53</f>
        <v>133</v>
      </c>
      <c r="M53" s="7">
        <f>+Ene!L53+Feb!L53+Mar!L53+Abr!L53+May!L53+Jun!L53+Jul!L53+Ago!L53+Set!L53+Oct!L53+Nov!L53+Dic!L53</f>
        <v>133</v>
      </c>
      <c r="N53" s="7">
        <f>+Ene!M53+Feb!M53+Mar!M53+Abr!M53+May!M53+Jun!M53+Jul!M53+Ago!M53+Set!M53+Oct!M53+Nov!M53+Dic!M53</f>
        <v>140</v>
      </c>
      <c r="O53" s="7">
        <f>+Ene!N53+Feb!N53+Mar!N53+Abr!N53+May!N53+Jun!N53+Jul!N53+Ago!N53+Set!N53+Oct!N53+Nov!N53+Dic!N53</f>
        <v>140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128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284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435</v>
      </c>
      <c r="AD53" s="7">
        <f>+Ene!AC53+Feb!AC53+Mar!AC53+Abr!AC53+May!AC53+Jun!AC53+Jul!AC53+Ago!AC53+Set!AC53+Oct!AC53+Nov!AC53+Dic!AC53</f>
        <v>470</v>
      </c>
      <c r="AE53" s="7">
        <f>+Ene!AD53+Feb!AD53+Mar!AD53+Abr!AD53+May!AD53+Jun!AD53+Jul!AD53+Ago!AD53+Set!AD53+Oct!AD53+Nov!AD53+Dic!AD53</f>
        <v>189</v>
      </c>
      <c r="AF53" s="7">
        <f>+Ene!AE53+Feb!AE53+Mar!AE53+Abr!AE53+May!AE53+Jun!AE53+Jul!AE53+Ago!AE53+Set!AE53+Oct!AE53+Nov!AE53+Dic!AE53</f>
        <v>433</v>
      </c>
      <c r="AG53" s="7">
        <f>+Ene!AF53+Feb!AF53+Mar!AF53+Abr!AF53+May!AF53+Jun!AF53+Jul!AF53+Ago!AF53+Set!AF53+Oct!AF53+Nov!AF53+Dic!AF53</f>
        <v>505</v>
      </c>
      <c r="AH53" s="7">
        <f>+Ene!AG53+Feb!AG53+Mar!AG53+Abr!AG53+May!AG53+Jun!AG53+Jul!AG53+Ago!AG53+Set!AG53+Oct!AG53+Nov!AG53+Dic!AG53</f>
        <v>159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17</v>
      </c>
      <c r="AD54" s="7">
        <f>+Ene!AC54+Feb!AC54+Mar!AC54+Abr!AC54+May!AC54+Jun!AC54+Jul!AC54+Ago!AC54+Set!AC54+Oct!AC54+Nov!AC54+Dic!AC54</f>
        <v>19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13</v>
      </c>
      <c r="AG54" s="7">
        <f>+Ene!AF54+Feb!AF54+Mar!AF54+Abr!AF54+May!AF54+Jun!AF54+Jul!AF54+Ago!AF54+Set!AF54+Oct!AF54+Nov!AF54+Dic!AF54</f>
        <v>17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7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2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1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3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3</v>
      </c>
      <c r="AD57" s="7">
        <f>+Ene!AC57+Feb!AC57+Mar!AC57+Abr!AC57+May!AC57+Jun!AC57+Jul!AC57+Ago!AC57+Set!AC57+Oct!AC57+Nov!AC57+Dic!AC57</f>
        <v>4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4</v>
      </c>
      <c r="AG57" s="7">
        <f>+Ene!AF57+Feb!AF57+Mar!AF57+Abr!AF57+May!AF57+Jun!AF57+Jul!AF57+Ago!AF57+Set!AF57+Oct!AF57+Nov!AF57+Dic!AF57</f>
        <v>3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4</v>
      </c>
      <c r="AD59" s="7">
        <f>+Ene!AC59+Feb!AC59+Mar!AC59+Abr!AC59+May!AC59+Jun!AC59+Jul!AC59+Ago!AC59+Set!AC59+Oct!AC59+Nov!AC59+Dic!AC59</f>
        <v>4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4</v>
      </c>
      <c r="AG59" s="7">
        <f>+Ene!AF59+Feb!AF59+Mar!AF59+Abr!AF59+May!AF59+Jun!AF59+Jul!AF59+Ago!AF59+Set!AF59+Oct!AF59+Nov!AF59+Dic!AF59</f>
        <v>5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17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15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83</v>
      </c>
      <c r="AD60" s="7">
        <f>+Ene!AC60+Feb!AC60+Mar!AC60+Abr!AC60+May!AC60+Jun!AC60+Jul!AC60+Ago!AC60+Set!AC60+Oct!AC60+Nov!AC60+Dic!AC60</f>
        <v>51</v>
      </c>
      <c r="AE60" s="7">
        <f>+Ene!AD60+Feb!AD60+Mar!AD60+Abr!AD60+May!AD60+Jun!AD60+Jul!AD60+Ago!AD60+Set!AD60+Oct!AD60+Nov!AD60+Dic!AD60</f>
        <v>16</v>
      </c>
      <c r="AF60" s="7">
        <f>+Ene!AE60+Feb!AE60+Mar!AE60+Abr!AE60+May!AE60+Jun!AE60+Jul!AE60+Ago!AE60+Set!AE60+Oct!AE60+Nov!AE60+Dic!AE60</f>
        <v>82</v>
      </c>
      <c r="AG60" s="7">
        <f>+Ene!AF60+Feb!AF60+Mar!AF60+Abr!AF60+May!AF60+Jun!AF60+Jul!AF60+Ago!AF60+Set!AF60+Oct!AF60+Nov!AF60+Dic!AF60</f>
        <v>82</v>
      </c>
      <c r="AH60" s="7">
        <f>+Ene!AG60+Feb!AG60+Mar!AG60+Abr!AG60+May!AG60+Jun!AG60+Jul!AG60+Ago!AG60+Set!AG60+Oct!AG60+Nov!AG60+Dic!AG60</f>
        <v>29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4</v>
      </c>
      <c r="AG61" s="7">
        <f>+Ene!AF61+Feb!AF61+Mar!AF61+Abr!AF61+May!AF61+Jun!AF61+Jul!AF61+Ago!AF61+Set!AF61+Oct!AF61+Nov!AF61+Dic!AF61</f>
        <v>5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127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1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12</v>
      </c>
      <c r="AD63" s="7">
        <f>+Ene!AC63+Feb!AC63+Mar!AC63+Abr!AC63+May!AC63+Jun!AC63+Jul!AC63+Ago!AC63+Set!AC63+Oct!AC63+Nov!AC63+Dic!AC63</f>
        <v>131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120</v>
      </c>
      <c r="AG63" s="7">
        <f>+Ene!AF63+Feb!AF63+Mar!AF63+Abr!AF63+May!AF63+Jun!AF63+Jul!AF63+Ago!AF63+Set!AF63+Oct!AF63+Nov!AF63+Dic!AF63</f>
        <v>134</v>
      </c>
      <c r="AH63" s="7">
        <f>+Ene!AG63+Feb!AG63+Mar!AG63+Abr!AG63+May!AG63+Jun!AG63+Jul!AG63+Ago!AG63+Set!AG63+Oct!AG63+Nov!AG63+Dic!AG63</f>
        <v>125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104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108</v>
      </c>
      <c r="AD65" s="7">
        <f>+Ene!AC65+Feb!AC65+Mar!AC65+Abr!AC65+May!AC65+Jun!AC65+Jul!AC65+Ago!AC65+Set!AC65+Oct!AC65+Nov!AC65+Dic!AC65</f>
        <v>113</v>
      </c>
      <c r="AE65" s="7">
        <f>+Ene!AD65+Feb!AD65+Mar!AD65+Abr!AD65+May!AD65+Jun!AD65+Jul!AD65+Ago!AD65+Set!AD65+Oct!AD65+Nov!AD65+Dic!AD65</f>
        <v>3</v>
      </c>
      <c r="AF65" s="7">
        <f>+Ene!AE65+Feb!AE65+Mar!AE65+Abr!AE65+May!AE65+Jun!AE65+Jul!AE65+Ago!AE65+Set!AE65+Oct!AE65+Nov!AE65+Dic!AE65</f>
        <v>91</v>
      </c>
      <c r="AG65" s="7">
        <f>+Ene!AF65+Feb!AF65+Mar!AF65+Abr!AF65+May!AF65+Jun!AF65+Jul!AF65+Ago!AF65+Set!AF65+Oct!AF65+Nov!AF65+Dic!AF65</f>
        <v>115</v>
      </c>
      <c r="AH65" s="7">
        <f>+Ene!AG65+Feb!AG65+Mar!AG65+Abr!AG65+May!AG65+Jun!AG65+Jul!AG65+Ago!AG65+Set!AG65+Oct!AG65+Nov!AG65+Dic!AG65</f>
        <v>72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54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62</v>
      </c>
      <c r="AD66" s="7">
        <f>+Ene!AC66+Feb!AC66+Mar!AC66+Abr!AC66+May!AC66+Jun!AC66+Jul!AC66+Ago!AC66+Set!AC66+Oct!AC66+Nov!AC66+Dic!AC66</f>
        <v>57</v>
      </c>
      <c r="AE66" s="7">
        <f>+Ene!AD66+Feb!AD66+Mar!AD66+Abr!AD66+May!AD66+Jun!AD66+Jul!AD66+Ago!AD66+Set!AD66+Oct!AD66+Nov!AD66+Dic!AD66</f>
        <v>12</v>
      </c>
      <c r="AF66" s="7">
        <f>+Ene!AE66+Feb!AE66+Mar!AE66+Abr!AE66+May!AE66+Jun!AE66+Jul!AE66+Ago!AE66+Set!AE66+Oct!AE66+Nov!AE66+Dic!AE66</f>
        <v>56</v>
      </c>
      <c r="AG66" s="7">
        <f>+Ene!AF66+Feb!AF66+Mar!AF66+Abr!AF66+May!AF66+Jun!AF66+Jul!AF66+Ago!AF66+Set!AF66+Oct!AF66+Nov!AF66+Dic!AF66</f>
        <v>42</v>
      </c>
      <c r="AH66" s="7">
        <f>+Ene!AG66+Feb!AG66+Mar!AG66+Abr!AG66+May!AG66+Jun!AG66+Jul!AG66+Ago!AG66+Set!AG66+Oct!AG66+Nov!AG66+Dic!AG66</f>
        <v>12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1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86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6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119</v>
      </c>
      <c r="AD67" s="7">
        <f>+Ene!AC67+Feb!AC67+Mar!AC67+Abr!AC67+May!AC67+Jun!AC67+Jul!AC67+Ago!AC67+Set!AC67+Oct!AC67+Nov!AC67+Dic!AC67</f>
        <v>88</v>
      </c>
      <c r="AE67" s="7">
        <f>+Ene!AD67+Feb!AD67+Mar!AD67+Abr!AD67+May!AD67+Jun!AD67+Jul!AD67+Ago!AD67+Set!AD67+Oct!AD67+Nov!AD67+Dic!AD67</f>
        <v>26</v>
      </c>
      <c r="AF67" s="7">
        <f>+Ene!AE67+Feb!AE67+Mar!AE67+Abr!AE67+May!AE67+Jun!AE67+Jul!AE67+Ago!AE67+Set!AE67+Oct!AE67+Nov!AE67+Dic!AE67</f>
        <v>89</v>
      </c>
      <c r="AG67" s="7">
        <f>+Ene!AF67+Feb!AF67+Mar!AF67+Abr!AF67+May!AF67+Jun!AF67+Jul!AF67+Ago!AF67+Set!AF67+Oct!AF67+Nov!AF67+Dic!AF67</f>
        <v>118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30</v>
      </c>
      <c r="L68" s="7">
        <f>+Ene!K68+Feb!K68+Mar!K68+Abr!K68+May!K68+Jun!K68+Jul!K68+Ago!K68+Set!K68+Oct!K68+Nov!K68+Dic!K68</f>
        <v>30</v>
      </c>
      <c r="M68" s="7">
        <f>+Ene!L68+Feb!L68+Mar!L68+Abr!L68+May!L68+Jun!L68+Jul!L68+Ago!L68+Set!L68+Oct!L68+Nov!L68+Dic!L68</f>
        <v>30</v>
      </c>
      <c r="N68" s="7">
        <f>+Ene!M68+Feb!M68+Mar!M68+Abr!M68+May!M68+Jun!M68+Jul!M68+Ago!M68+Set!M68+Oct!M68+Nov!M68+Dic!M68</f>
        <v>30</v>
      </c>
      <c r="O68" s="7">
        <f>+Ene!N68+Feb!N68+Mar!N68+Abr!N68+May!N68+Jun!N68+Jul!N68+Ago!N68+Set!N68+Oct!N68+Nov!N68+Dic!N68</f>
        <v>31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11</v>
      </c>
      <c r="AD68" s="7">
        <f>+Ene!AC68+Feb!AC68+Mar!AC68+Abr!AC68+May!AC68+Jun!AC68+Jul!AC68+Ago!AC68+Set!AC68+Oct!AC68+Nov!AC68+Dic!AC68</f>
        <v>27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69</v>
      </c>
      <c r="AG68" s="7">
        <f>+Ene!AF68+Feb!AF68+Mar!AF68+Abr!AF68+May!AF68+Jun!AF68+Jul!AF68+Ago!AF68+Set!AF68+Oct!AF68+Nov!AF68+Dic!AF68</f>
        <v>35</v>
      </c>
      <c r="AH68" s="7">
        <f>+Ene!AG68+Feb!AG68+Mar!AG68+Abr!AG68+May!AG68+Jun!AG68+Jul!AG68+Ago!AG68+Set!AG68+Oct!AG68+Nov!AG68+Dic!AG68</f>
        <v>21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2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3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3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14</v>
      </c>
      <c r="AG78" s="7">
        <f>+Ene!AF78+Feb!AF78+Mar!AF78+Abr!AF78+May!AF78+Jun!AF78+Jul!AF78+Ago!AF78+Set!AF78+Oct!AF78+Nov!AF78+Dic!AF78</f>
        <v>8</v>
      </c>
      <c r="AH78" s="7">
        <f>+Ene!AG78+Feb!AG78+Mar!AG78+Abr!AG78+May!AG78+Jun!AG78+Jul!AG78+Ago!AG78+Set!AG78+Oct!AG78+Nov!AG78+Dic!AG78</f>
        <v>2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2</v>
      </c>
      <c r="AD79" s="7">
        <f>+Ene!AC79+Feb!AC79+Mar!AC79+Abr!AC79+May!AC79+Jun!AC79+Jul!AC79+Ago!AC79+Set!AC79+Oct!AC79+Nov!AC79+Dic!AC79</f>
        <v>2</v>
      </c>
      <c r="AE79" s="7">
        <f>+Ene!AD79+Feb!AD79+Mar!AD79+Abr!AD79+May!AD79+Jun!AD79+Jul!AD79+Ago!AD79+Set!AD79+Oct!AD79+Nov!AD79+Dic!AD79</f>
        <v>2</v>
      </c>
      <c r="AF79" s="7">
        <f>+Ene!AE79+Feb!AE79+Mar!AE79+Abr!AE79+May!AE79+Jun!AE79+Jul!AE79+Ago!AE79+Set!AE79+Oct!AE79+Nov!AE79+Dic!AE79</f>
        <v>4</v>
      </c>
      <c r="AG79" s="7">
        <f>+Ene!AF79+Feb!AF79+Mar!AF79+Abr!AF79+May!AF79+Jun!AF79+Jul!AF79+Ago!AF79+Set!AF79+Oct!AF79+Nov!AF79+Dic!AF79</f>
        <v>4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2</v>
      </c>
      <c r="AD82" s="7">
        <f>+Ene!AC82+Feb!AC82+Mar!AC82+Abr!AC82+May!AC82+Jun!AC82+Jul!AC82+Ago!AC82+Set!AC82+Oct!AC82+Nov!AC82+Dic!AC82</f>
        <v>1</v>
      </c>
      <c r="AE82" s="7">
        <f>+Ene!AD82+Feb!AD82+Mar!AD82+Abr!AD82+May!AD82+Jun!AD82+Jul!AD82+Ago!AD82+Set!AD82+Oct!AD82+Nov!AD82+Dic!AD82</f>
        <v>1</v>
      </c>
      <c r="AF82" s="7">
        <f>+Ene!AE82+Feb!AE82+Mar!AE82+Abr!AE82+May!AE82+Jun!AE82+Jul!AE82+Ago!AE82+Set!AE82+Oct!AE82+Nov!AE82+Dic!AE82</f>
        <v>2</v>
      </c>
      <c r="AG82" s="7">
        <f>+Ene!AF82+Feb!AF82+Mar!AF82+Abr!AF82+May!AF82+Jun!AF82+Jul!AF82+Ago!AF82+Set!AF82+Oct!AF82+Nov!AF82+Dic!AF82</f>
        <v>1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5</v>
      </c>
      <c r="L83" s="7">
        <f>+Ene!K83+Feb!K83+Mar!K83+Abr!K83+May!K83+Jun!K83+Jul!K83+Ago!K83+Set!K83+Oct!K83+Nov!K83+Dic!K83</f>
        <v>5</v>
      </c>
      <c r="M83" s="7">
        <f>+Ene!L83+Feb!L83+Mar!L83+Abr!L83+May!L83+Jun!L83+Jul!L83+Ago!L83+Set!L83+Oct!L83+Nov!L83+Dic!L83</f>
        <v>5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11</v>
      </c>
      <c r="AD83" s="7">
        <f>+Ene!AC83+Feb!AC83+Mar!AC83+Abr!AC83+May!AC83+Jun!AC83+Jul!AC83+Ago!AC83+Set!AC83+Oct!AC83+Nov!AC83+Dic!AC83</f>
        <v>10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16</v>
      </c>
      <c r="AG83" s="7">
        <f>+Ene!AF83+Feb!AF83+Mar!AF83+Abr!AF83+May!AF83+Jun!AF83+Jul!AF83+Ago!AF83+Set!AF83+Oct!AF83+Nov!AF83+Dic!AF83</f>
        <v>19</v>
      </c>
      <c r="AH83" s="7">
        <f>+Ene!AG83+Feb!AG83+Mar!AG83+Abr!AG83+May!AG83+Jun!AG83+Jul!AG83+Ago!AG83+Set!AG83+Oct!AG83+Nov!AG83+Dic!AG83</f>
        <v>5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6</v>
      </c>
      <c r="L84" s="7">
        <f>+Ene!K84+Feb!K84+Mar!K84+Abr!K84+May!K84+Jun!K84+Jul!K84+Ago!K84+Set!K84+Oct!K84+Nov!K84+Dic!K84</f>
        <v>6</v>
      </c>
      <c r="M84" s="7">
        <f>+Ene!L84+Feb!L84+Mar!L84+Abr!L84+May!L84+Jun!L84+Jul!L84+Ago!L84+Set!L84+Oct!L84+Nov!L84+Dic!L84</f>
        <v>4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11</v>
      </c>
      <c r="AD84" s="7">
        <f>+Ene!AC84+Feb!AC84+Mar!AC84+Abr!AC84+May!AC84+Jun!AC84+Jul!AC84+Ago!AC84+Set!AC84+Oct!AC84+Nov!AC84+Dic!AC84</f>
        <v>7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12</v>
      </c>
      <c r="AG84" s="7">
        <f>+Ene!AF84+Feb!AF84+Mar!AF84+Abr!AF84+May!AF84+Jun!AF84+Jul!AF84+Ago!AF84+Set!AF84+Oct!AF84+Nov!AF84+Dic!AF84</f>
        <v>13</v>
      </c>
      <c r="AH84" s="7">
        <f>+Ene!AG84+Feb!AG84+Mar!AG84+Abr!AG84+May!AG84+Jun!AG84+Jul!AG84+Ago!AG84+Set!AG84+Oct!AG84+Nov!AG84+Dic!AG84</f>
        <v>10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6</v>
      </c>
      <c r="O86" s="7">
        <f>+Ene!N86+Feb!N86+Mar!N86+Abr!N86+May!N86+Jun!N86+Jul!N86+Ago!N86+Set!N86+Oct!N86+Nov!N86+Dic!N86</f>
        <v>6</v>
      </c>
      <c r="P86" s="7">
        <f>+Ene!O86+Feb!O86+Mar!O86+Abr!O86+May!O86+Jun!O86+Jul!O86+Ago!O86+Set!O86+Oct!O86+Nov!O86+Dic!O86</f>
        <v>6</v>
      </c>
      <c r="Q86" s="7">
        <f>+Ene!P86+Feb!P86+Mar!P86+Abr!P86+May!P86+Jun!P86+Jul!P86+Ago!P86+Set!P86+Oct!P86+Nov!P86+Dic!P86</f>
        <v>6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5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8</v>
      </c>
      <c r="AD86" s="7">
        <f>+Ene!AC86+Feb!AC86+Mar!AC86+Abr!AC86+May!AC86+Jun!AC86+Jul!AC86+Ago!AC86+Set!AC86+Oct!AC86+Nov!AC86+Dic!AC86</f>
        <v>6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9</v>
      </c>
      <c r="AG86" s="7">
        <f>+Ene!AF86+Feb!AF86+Mar!AF86+Abr!AF86+May!AF86+Jun!AF86+Jul!AF86+Ago!AF86+Set!AF86+Oct!AF86+Nov!AF86+Dic!AF86</f>
        <v>9</v>
      </c>
      <c r="AH86" s="7">
        <f>+Ene!AG86+Feb!AG86+Mar!AG86+Abr!AG86+May!AG86+Jun!AG86+Jul!AG86+Ago!AG86+Set!AG86+Oct!AG86+Nov!AG86+Dic!AG86</f>
        <v>9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4</v>
      </c>
      <c r="O87" s="7">
        <f>+Ene!N87+Feb!N87+Mar!N87+Abr!N87+May!N87+Jun!N87+Jul!N87+Ago!N87+Set!N87+Oct!N87+Nov!N87+Dic!N87</f>
        <v>3</v>
      </c>
      <c r="P87" s="7">
        <f>+Ene!O87+Feb!O87+Mar!O87+Abr!O87+May!O87+Jun!O87+Jul!O87+Ago!O87+Set!O87+Oct!O87+Nov!O87+Dic!O87</f>
        <v>3</v>
      </c>
      <c r="Q87" s="7">
        <f>+Ene!P87+Feb!P87+Mar!P87+Abr!P87+May!P87+Jun!P87+Jul!P87+Ago!P87+Set!P87+Oct!P87+Nov!P87+Dic!P87</f>
        <v>3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13</v>
      </c>
      <c r="AD87" s="7">
        <f>+Ene!AC87+Feb!AC87+Mar!AC87+Abr!AC87+May!AC87+Jun!AC87+Jul!AC87+Ago!AC87+Set!AC87+Oct!AC87+Nov!AC87+Dic!AC87</f>
        <v>12</v>
      </c>
      <c r="AE87" s="7">
        <f>+Ene!AD87+Feb!AD87+Mar!AD87+Abr!AD87+May!AD87+Jun!AD87+Jul!AD87+Ago!AD87+Set!AD87+Oct!AD87+Nov!AD87+Dic!AD87</f>
        <v>5</v>
      </c>
      <c r="AF87" s="7">
        <f>+Ene!AE87+Feb!AE87+Mar!AE87+Abr!AE87+May!AE87+Jun!AE87+Jul!AE87+Ago!AE87+Set!AE87+Oct!AE87+Nov!AE87+Dic!AE87</f>
        <v>27</v>
      </c>
      <c r="AG87" s="7">
        <f>+Ene!AF87+Feb!AF87+Mar!AF87+Abr!AF87+May!AF87+Jun!AF87+Jul!AF87+Ago!AF87+Set!AF87+Oct!AF87+Nov!AF87+Dic!AF87</f>
        <v>21</v>
      </c>
      <c r="AH87" s="7">
        <f>+Ene!AG87+Feb!AG87+Mar!AG87+Abr!AG87+May!AG87+Jun!AG87+Jul!AG87+Ago!AG87+Set!AG87+Oct!AG87+Nov!AG87+Dic!AG87</f>
        <v>17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2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6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2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7</v>
      </c>
      <c r="AD95" s="7">
        <f>+Ene!AC95+Feb!AC95+Mar!AC95+Abr!AC95+May!AC95+Jun!AC95+Jul!AC95+Ago!AC95+Set!AC95+Oct!AC95+Nov!AC95+Dic!AC95</f>
        <v>7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10</v>
      </c>
      <c r="AH95" s="7">
        <f>+Ene!AG95+Feb!AG95+Mar!AG95+Abr!AG95+May!AG95+Jun!AG95+Jul!AG95+Ago!AG95+Set!AG95+Oct!AG95+Nov!AG95+Dic!AG95</f>
        <v>5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7</v>
      </c>
      <c r="O96" s="7">
        <f>+Ene!N96+Feb!N96+Mar!N96+Abr!N96+May!N96+Jun!N96+Jul!N96+Ago!N96+Set!N96+Oct!N96+Nov!N96+Dic!N96</f>
        <v>7</v>
      </c>
      <c r="P96" s="7">
        <f>+Ene!O96+Feb!O96+Mar!O96+Abr!O96+May!O96+Jun!O96+Jul!O96+Ago!O96+Set!O96+Oct!O96+Nov!O96+Dic!O96</f>
        <v>7</v>
      </c>
      <c r="Q96" s="7">
        <f>+Ene!P96+Feb!P96+Mar!P96+Abr!P96+May!P96+Jun!P96+Jul!P96+Ago!P96+Set!P96+Oct!P96+Nov!P96+Dic!P96</f>
        <v>7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1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16</v>
      </c>
      <c r="AD96" s="7">
        <f>+Ene!AC96+Feb!AC96+Mar!AC96+Abr!AC96+May!AC96+Jun!AC96+Jul!AC96+Ago!AC96+Set!AC96+Oct!AC96+Nov!AC96+Dic!AC96</f>
        <v>15</v>
      </c>
      <c r="AE96" s="7">
        <f>+Ene!AD96+Feb!AD96+Mar!AD96+Abr!AD96+May!AD96+Jun!AD96+Jul!AD96+Ago!AD96+Set!AD96+Oct!AD96+Nov!AD96+Dic!AD96</f>
        <v>1</v>
      </c>
      <c r="AF96" s="7">
        <f>+Ene!AE96+Feb!AE96+Mar!AE96+Abr!AE96+May!AE96+Jun!AE96+Jul!AE96+Ago!AE96+Set!AE96+Oct!AE96+Nov!AE96+Dic!AE96</f>
        <v>32</v>
      </c>
      <c r="AG96" s="7">
        <f>+Ene!AF96+Feb!AF96+Mar!AF96+Abr!AF96+May!AF96+Jun!AF96+Jul!AF96+Ago!AF96+Set!AF96+Oct!AF96+Nov!AF96+Dic!AF96</f>
        <v>29</v>
      </c>
      <c r="AH96" s="7">
        <f>+Ene!AG96+Feb!AG96+Mar!AG96+Abr!AG96+May!AG96+Jun!AG96+Jul!AG96+Ago!AG96+Set!AG96+Oct!AG96+Nov!AG96+Dic!AG96</f>
        <v>9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72</v>
      </c>
      <c r="L97" s="7">
        <f>+Ene!K97+Feb!K97+Mar!K97+Abr!K97+May!K97+Jun!K97+Jul!K97+Ago!K97+Set!K97+Oct!K97+Nov!K97+Dic!K97</f>
        <v>73</v>
      </c>
      <c r="M97" s="7">
        <f>+Ene!L97+Feb!L97+Mar!L97+Abr!L97+May!L97+Jun!L97+Jul!L97+Ago!L97+Set!L97+Oct!L97+Nov!L97+Dic!L97</f>
        <v>73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75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8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155</v>
      </c>
      <c r="AD97" s="7">
        <f>+Ene!AC97+Feb!AC97+Mar!AC97+Abr!AC97+May!AC97+Jun!AC97+Jul!AC97+Ago!AC97+Set!AC97+Oct!AC97+Nov!AC97+Dic!AC97</f>
        <v>117</v>
      </c>
      <c r="AE97" s="7">
        <f>+Ene!AD97+Feb!AD97+Mar!AD97+Abr!AD97+May!AD97+Jun!AD97+Jul!AD97+Ago!AD97+Set!AD97+Oct!AD97+Nov!AD97+Dic!AD97</f>
        <v>105</v>
      </c>
      <c r="AF97" s="7">
        <f>+Ene!AE97+Feb!AE97+Mar!AE97+Abr!AE97+May!AE97+Jun!AE97+Jul!AE97+Ago!AE97+Set!AE97+Oct!AE97+Nov!AE97+Dic!AE97</f>
        <v>168</v>
      </c>
      <c r="AG97" s="7">
        <f>+Ene!AF97+Feb!AF97+Mar!AF97+Abr!AF97+May!AF97+Jun!AF97+Jul!AF97+Ago!AF97+Set!AF97+Oct!AF97+Nov!AF97+Dic!AF97</f>
        <v>174</v>
      </c>
      <c r="AH97" s="7">
        <f>+Ene!AG97+Feb!AG97+Mar!AG97+Abr!AG97+May!AG97+Jun!AG97+Jul!AG97+Ago!AG97+Set!AG97+Oct!AG97+Nov!AG97+Dic!AG97</f>
        <v>62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9</v>
      </c>
      <c r="AD98" s="7">
        <f>+Ene!AC98+Feb!AC98+Mar!AC98+Abr!AC98+May!AC98+Jun!AC98+Jul!AC98+Ago!AC98+Set!AC98+Oct!AC98+Nov!AC98+Dic!AC98</f>
        <v>6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9</v>
      </c>
      <c r="AG98" s="7">
        <f>+Ene!AF98+Feb!AF98+Mar!AF98+Abr!AF98+May!AF98+Jun!AF98+Jul!AF98+Ago!AF98+Set!AF98+Oct!AF98+Nov!AF98+Dic!AF98</f>
        <v>9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3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4</v>
      </c>
      <c r="O100" s="7">
        <f>+Ene!N100+Feb!N100+Mar!N100+Abr!N100+May!N100+Jun!N100+Jul!N100+Ago!N100+Set!N100+Oct!N100+Nov!N100+Dic!N100</f>
        <v>3</v>
      </c>
      <c r="P100" s="7">
        <f>+Ene!O100+Feb!O100+Mar!O100+Abr!O100+May!O100+Jun!O100+Jul!O100+Ago!O100+Set!O100+Oct!O100+Nov!O100+Dic!O100</f>
        <v>4</v>
      </c>
      <c r="Q100" s="7">
        <f>+Ene!P100+Feb!P100+Mar!P100+Abr!P100+May!P100+Jun!P100+Jul!P100+Ago!P100+Set!P100+Oct!P100+Nov!P100+Dic!P100</f>
        <v>4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7</v>
      </c>
      <c r="AD100" s="7">
        <f>+Ene!AC100+Feb!AC100+Mar!AC100+Abr!AC100+May!AC100+Jun!AC100+Jul!AC100+Ago!AC100+Set!AC100+Oct!AC100+Nov!AC100+Dic!AC100</f>
        <v>3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9</v>
      </c>
      <c r="AG100" s="7">
        <f>+Ene!AF100+Feb!AF100+Mar!AF100+Abr!AF100+May!AF100+Jun!AF100+Jul!AF100+Ago!AF100+Set!AF100+Oct!AF100+Nov!AF100+Dic!AF100</f>
        <v>3</v>
      </c>
      <c r="AH100" s="7">
        <f>+Ene!AG100+Feb!AG100+Mar!AG100+Abr!AG100+May!AG100+Jun!AG100+Jul!AG100+Ago!AG100+Set!AG100+Oct!AG100+Nov!AG100+Dic!AG100</f>
        <v>1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17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29</v>
      </c>
      <c r="AG101" s="7">
        <f>+Ene!AF101+Feb!AF101+Mar!AF101+Abr!AF101+May!AF101+Jun!AF101+Jul!AF101+Ago!AF101+Set!AF101+Oct!AF101+Nov!AF101+Dic!AF101</f>
        <v>20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2</v>
      </c>
      <c r="L102" s="7">
        <f>+Ene!K102+Feb!K102+Mar!K102+Abr!K102+May!K102+Jun!K102+Jul!K102+Ago!K102+Set!K102+Oct!K102+Nov!K102+Dic!K102</f>
        <v>2</v>
      </c>
      <c r="M102" s="7">
        <f>+Ene!L102+Feb!L102+Mar!L102+Abr!L102+May!L102+Jun!L102+Jul!L102+Ago!L102+Set!L102+Oct!L102+Nov!L102+Dic!L102</f>
        <v>2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6</v>
      </c>
      <c r="AD102" s="7">
        <f>+Ene!AC102+Feb!AC102+Mar!AC102+Abr!AC102+May!AC102+Jun!AC102+Jul!AC102+Ago!AC102+Set!AC102+Oct!AC102+Nov!AC102+Dic!AC102</f>
        <v>4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8</v>
      </c>
      <c r="AG102" s="7">
        <f>+Ene!AF102+Feb!AF102+Mar!AF102+Abr!AF102+May!AF102+Jun!AF102+Jul!AF102+Ago!AF102+Set!AF102+Oct!AF102+Nov!AF102+Dic!AF102</f>
        <v>6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1</v>
      </c>
      <c r="L103" s="7">
        <f>+Ene!K103+Feb!K103+Mar!K103+Abr!K103+May!K103+Jun!K103+Jul!K103+Ago!K103+Set!K103+Oct!K103+Nov!K103+Dic!K103</f>
        <v>1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1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4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4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34</v>
      </c>
      <c r="L105" s="7">
        <f>+Ene!K105+Feb!K105+Mar!K105+Abr!K105+May!K105+Jun!K105+Jul!K105+Ago!K105+Set!K105+Oct!K105+Nov!K105+Dic!K105</f>
        <v>34</v>
      </c>
      <c r="M105" s="7">
        <f>+Ene!L105+Feb!L105+Mar!L105+Abr!L105+May!L105+Jun!L105+Jul!L105+Ago!L105+Set!L105+Oct!L105+Nov!L105+Dic!L105</f>
        <v>34</v>
      </c>
      <c r="N105" s="7">
        <f>+Ene!M105+Feb!M105+Mar!M105+Abr!M105+May!M105+Jun!M105+Jul!M105+Ago!M105+Set!M105+Oct!M105+Nov!M105+Dic!M105</f>
        <v>32</v>
      </c>
      <c r="O105" s="7">
        <f>+Ene!N105+Feb!N105+Mar!N105+Abr!N105+May!N105+Jun!N105+Jul!N105+Ago!N105+Set!N105+Oct!N105+Nov!N105+Dic!N105</f>
        <v>28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42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5</v>
      </c>
      <c r="AD105" s="7">
        <f>+Ene!AC105+Feb!AC105+Mar!AC105+Abr!AC105+May!AC105+Jun!AC105+Jul!AC105+Ago!AC105+Set!AC105+Oct!AC105+Nov!AC105+Dic!AC105</f>
        <v>80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107</v>
      </c>
      <c r="AG105" s="7">
        <f>+Ene!AF105+Feb!AF105+Mar!AF105+Abr!AF105+May!AF105+Jun!AF105+Jul!AF105+Ago!AF105+Set!AF105+Oct!AF105+Nov!AF105+Dic!AF105</f>
        <v>85</v>
      </c>
      <c r="AH105" s="7">
        <f>+Ene!AG105+Feb!AG105+Mar!AG105+Abr!AG105+May!AG105+Jun!AG105+Jul!AG105+Ago!AG105+Set!AG105+Oct!AG105+Nov!AG105+Dic!AG105</f>
        <v>20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1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5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17</v>
      </c>
      <c r="AG106" s="7">
        <f>+Ene!AF106+Feb!AF106+Mar!AF106+Abr!AF106+May!AF106+Jun!AF106+Jul!AF106+Ago!AF106+Set!AF106+Oct!AF106+Nov!AF106+Dic!AF106</f>
        <v>5</v>
      </c>
      <c r="AH106" s="7">
        <f>+Ene!AG106+Feb!AG106+Mar!AG106+Abr!AG106+May!AG106+Jun!AG106+Jul!AG106+Ago!AG106+Set!AG106+Oct!AG106+Nov!AG106+Dic!AG106</f>
        <v>2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3</v>
      </c>
      <c r="AD107" s="7">
        <f>+Ene!AC107+Feb!AC107+Mar!AC107+Abr!AC107+May!AC107+Jun!AC107+Jul!AC107+Ago!AC107+Set!AC107+Oct!AC107+Nov!AC107+Dic!AC107</f>
        <v>3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5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3</v>
      </c>
      <c r="L108" s="7">
        <f>+Ene!K108+Feb!K108+Mar!K108+Abr!K108+May!K108+Jun!K108+Jul!K108+Ago!K108+Set!K108+Oct!K108+Nov!K108+Dic!K108</f>
        <v>4</v>
      </c>
      <c r="M108" s="7">
        <f>+Ene!L108+Feb!L108+Mar!L108+Abr!L108+May!L108+Jun!L108+Jul!L108+Ago!L108+Set!L108+Oct!L108+Nov!L108+Dic!L108</f>
        <v>4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2</v>
      </c>
      <c r="P108" s="7">
        <f>+Ene!O108+Feb!O108+Mar!O108+Abr!O108+May!O108+Jun!O108+Jul!O108+Ago!O108+Set!O108+Oct!O108+Nov!O108+Dic!O108</f>
        <v>1</v>
      </c>
      <c r="Q108" s="7">
        <f>+Ene!P108+Feb!P108+Mar!P108+Abr!P108+May!P108+Jun!P108+Jul!P108+Ago!P108+Set!P108+Oct!P108+Nov!P108+Dic!P108</f>
        <v>2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6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12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18</v>
      </c>
      <c r="L112" s="7">
        <f>+Ene!K112+Feb!K112+Mar!K112+Abr!K112+May!K112+Jun!K112+Jul!K112+Ago!K112+Set!K112+Oct!K112+Nov!K112+Dic!K112</f>
        <v>18</v>
      </c>
      <c r="M112" s="7">
        <f>+Ene!L112+Feb!L112+Mar!L112+Abr!L112+May!L112+Jun!L112+Jul!L112+Ago!L112+Set!L112+Oct!L112+Nov!L112+Dic!L112</f>
        <v>18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12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37</v>
      </c>
      <c r="AG112" s="7">
        <f>+Ene!AF112+Feb!AF112+Mar!AF112+Abr!AF112+May!AF112+Jun!AF112+Jul!AF112+Ago!AF112+Set!AF112+Oct!AF112+Nov!AF112+Dic!AF112</f>
        <v>13</v>
      </c>
      <c r="AH112" s="7">
        <f>+Ene!AG112+Feb!AG112+Mar!AG112+Abr!AG112+May!AG112+Jun!AG112+Jul!AG112+Ago!AG112+Set!AG112+Oct!AG112+Nov!AG112+Dic!AG112</f>
        <v>20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1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13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23</v>
      </c>
      <c r="AG113" s="7">
        <f>+Ene!AF113+Feb!AF113+Mar!AF113+Abr!AF113+May!AF113+Jun!AF113+Jul!AF113+Ago!AF113+Set!AF113+Oct!AF113+Nov!AF113+Dic!AF113</f>
        <v>20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10</v>
      </c>
      <c r="L114" s="7">
        <f>+Ene!K114+Feb!K114+Mar!K114+Abr!K114+May!K114+Jun!K114+Jul!K114+Ago!K114+Set!K114+Oct!K114+Nov!K114+Dic!K114</f>
        <v>11</v>
      </c>
      <c r="M114" s="7">
        <f>+Ene!L114+Feb!L114+Mar!L114+Abr!L114+May!L114+Jun!L114+Jul!L114+Ago!L114+Set!L114+Oct!L114+Nov!L114+Dic!L114</f>
        <v>12</v>
      </c>
      <c r="N114" s="7">
        <f>+Ene!M114+Feb!M114+Mar!M114+Abr!M114+May!M114+Jun!M114+Jul!M114+Ago!M114+Set!M114+Oct!M114+Nov!M114+Dic!M114</f>
        <v>6</v>
      </c>
      <c r="O114" s="7">
        <f>+Ene!N114+Feb!N114+Mar!N114+Abr!N114+May!N114+Jun!N114+Jul!N114+Ago!N114+Set!N114+Oct!N114+Nov!N114+Dic!N114</f>
        <v>6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9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17</v>
      </c>
      <c r="AD114" s="7">
        <f>+Ene!AC114+Feb!AC114+Mar!AC114+Abr!AC114+May!AC114+Jun!AC114+Jul!AC114+Ago!AC114+Set!AC114+Oct!AC114+Nov!AC114+Dic!AC114</f>
        <v>31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29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1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17</v>
      </c>
      <c r="L116" s="7">
        <f>+Ene!K116+Feb!K116+Mar!K116+Abr!K116+May!K116+Jun!K116+Jul!K116+Ago!K116+Set!K116+Oct!K116+Nov!K116+Dic!K116</f>
        <v>17</v>
      </c>
      <c r="M116" s="7">
        <f>+Ene!L116+Feb!L116+Mar!L116+Abr!L116+May!L116+Jun!L116+Jul!L116+Ago!L116+Set!L116+Oct!L116+Nov!L116+Dic!L116</f>
        <v>17</v>
      </c>
      <c r="N116" s="7">
        <f>+Ene!M116+Feb!M116+Mar!M116+Abr!M116+May!M116+Jun!M116+Jul!M116+Ago!M116+Set!M116+Oct!M116+Nov!M116+Dic!M116</f>
        <v>11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13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40</v>
      </c>
      <c r="AD116" s="7">
        <f>+Ene!AC116+Feb!AC116+Mar!AC116+Abr!AC116+May!AC116+Jun!AC116+Jul!AC116+Ago!AC116+Set!AC116+Oct!AC116+Nov!AC116+Dic!AC116</f>
        <v>35</v>
      </c>
      <c r="AE116" s="7">
        <f>+Ene!AD116+Feb!AD116+Mar!AD116+Abr!AD116+May!AD116+Jun!AD116+Jul!AD116+Ago!AD116+Set!AD116+Oct!AD116+Nov!AD116+Dic!AD116</f>
        <v>18</v>
      </c>
      <c r="AF116" s="7">
        <f>+Ene!AE116+Feb!AE116+Mar!AE116+Abr!AE116+May!AE116+Jun!AE116+Jul!AE116+Ago!AE116+Set!AE116+Oct!AE116+Nov!AE116+Dic!AE116</f>
        <v>73</v>
      </c>
      <c r="AG116" s="7">
        <f>+Ene!AF116+Feb!AF116+Mar!AF116+Abr!AF116+May!AF116+Jun!AF116+Jul!AF116+Ago!AF116+Set!AF116+Oct!AF116+Nov!AF116+Dic!AF116</f>
        <v>60</v>
      </c>
      <c r="AH116" s="7">
        <f>+Ene!AG116+Feb!AG116+Mar!AG116+Abr!AG116+May!AG116+Jun!AG116+Jul!AG116+Ago!AG116+Set!AG116+Oct!AG116+Nov!AG116+Dic!AG116</f>
        <v>61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1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2</v>
      </c>
      <c r="L122" s="7">
        <f>+Ene!K122+Feb!K122+Mar!K122+Abr!K122+May!K122+Jun!K122+Jul!K122+Ago!K122+Set!K122+Oct!K122+Nov!K122+Dic!K122</f>
        <v>2</v>
      </c>
      <c r="M122" s="7">
        <f>+Ene!L122+Feb!L122+Mar!L122+Abr!L122+May!L122+Jun!L122+Jul!L122+Ago!L122+Set!L122+Oct!L122+Nov!L122+Dic!L122</f>
        <v>2</v>
      </c>
      <c r="N122" s="7">
        <f>+Ene!M122+Feb!M122+Mar!M122+Abr!M122+May!M122+Jun!M122+Jul!M122+Ago!M122+Set!M122+Oct!M122+Nov!M122+Dic!M122</f>
        <v>2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9</v>
      </c>
      <c r="AD122" s="7">
        <f>+Ene!AC122+Feb!AC122+Mar!AC122+Abr!AC122+May!AC122+Jun!AC122+Jul!AC122+Ago!AC122+Set!AC122+Oct!AC122+Nov!AC122+Dic!AC122</f>
        <v>7</v>
      </c>
      <c r="AE122" s="7">
        <f>+Ene!AD122+Feb!AD122+Mar!AD122+Abr!AD122+May!AD122+Jun!AD122+Jul!AD122+Ago!AD122+Set!AD122+Oct!AD122+Nov!AD122+Dic!AD122</f>
        <v>3</v>
      </c>
      <c r="AF122" s="7">
        <f>+Ene!AE122+Feb!AE122+Mar!AE122+Abr!AE122+May!AE122+Jun!AE122+Jul!AE122+Ago!AE122+Set!AE122+Oct!AE122+Nov!AE122+Dic!AE122</f>
        <v>11</v>
      </c>
      <c r="AG122" s="7">
        <f>+Ene!AF122+Feb!AF122+Mar!AF122+Abr!AF122+May!AF122+Jun!AF122+Jul!AF122+Ago!AF122+Set!AF122+Oct!AF122+Nov!AF122+Dic!AF122</f>
        <v>5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1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1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4</v>
      </c>
      <c r="AE125" s="7">
        <f>+Ene!AD125+Feb!AD125+Mar!AD125+Abr!AD125+May!AD125+Jun!AD125+Jul!AD125+Ago!AD125+Set!AD125+Oct!AD125+Nov!AD125+Dic!AD125</f>
        <v>5</v>
      </c>
      <c r="AF125" s="7">
        <f>+Ene!AE125+Feb!AE125+Mar!AE125+Abr!AE125+May!AE125+Jun!AE125+Jul!AE125+Ago!AE125+Set!AE125+Oct!AE125+Nov!AE125+Dic!AE125</f>
        <v>6</v>
      </c>
      <c r="AG125" s="7">
        <f>+Ene!AF125+Feb!AF125+Mar!AF125+Abr!AF125+May!AF125+Jun!AF125+Jul!AF125+Ago!AF125+Set!AF125+Oct!AF125+Nov!AF125+Dic!AF125</f>
        <v>5</v>
      </c>
      <c r="AH125" s="7">
        <f>+Ene!AG125+Feb!AG125+Mar!AG125+Abr!AG125+May!AG125+Jun!AG125+Jul!AG125+Ago!AG125+Set!AG125+Oct!AG125+Nov!AG125+Dic!AG125</f>
        <v>5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13</v>
      </c>
      <c r="L129" s="7">
        <f>+Ene!K129+Feb!K129+Mar!K129+Abr!K129+May!K129+Jun!K129+Jul!K129+Ago!K129+Set!K129+Oct!K129+Nov!K129+Dic!K129</f>
        <v>12</v>
      </c>
      <c r="M129" s="7">
        <f>+Ene!L129+Feb!L129+Mar!L129+Abr!L129+May!L129+Jun!L129+Jul!L129+Ago!L129+Set!L129+Oct!L129+Nov!L129+Dic!L129</f>
        <v>12</v>
      </c>
      <c r="N129" s="7">
        <f>+Ene!M129+Feb!M129+Mar!M129+Abr!M129+May!M129+Jun!M129+Jul!M129+Ago!M129+Set!M129+Oct!M129+Nov!M129+Dic!M129</f>
        <v>1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19</v>
      </c>
      <c r="Y129" s="7">
        <f>+Ene!X129+Feb!X129+Mar!X129+Abr!X129+May!X129+Jun!X129+Jul!X129+Ago!X129+Set!X129+Oct!X129+Nov!X129+Dic!X129</f>
        <v>1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1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20</v>
      </c>
      <c r="AD129" s="7">
        <f>+Ene!AC129+Feb!AC129+Mar!AC129+Abr!AC129+May!AC129+Jun!AC129+Jul!AC129+Ago!AC129+Set!AC129+Oct!AC129+Nov!AC129+Dic!AC129</f>
        <v>30</v>
      </c>
      <c r="AE129" s="7">
        <f>+Ene!AD129+Feb!AD129+Mar!AD129+Abr!AD129+May!AD129+Jun!AD129+Jul!AD129+Ago!AD129+Set!AD129+Oct!AD129+Nov!AD129+Dic!AD129</f>
        <v>19</v>
      </c>
      <c r="AF129" s="7">
        <f>+Ene!AE129+Feb!AE129+Mar!AE129+Abr!AE129+May!AE129+Jun!AE129+Jul!AE129+Ago!AE129+Set!AE129+Oct!AE129+Nov!AE129+Dic!AE129</f>
        <v>34</v>
      </c>
      <c r="AG129" s="7">
        <f>+Ene!AF129+Feb!AF129+Mar!AF129+Abr!AF129+May!AF129+Jun!AF129+Jul!AF129+Ago!AF129+Set!AF129+Oct!AF129+Nov!AF129+Dic!AF129</f>
        <v>24</v>
      </c>
      <c r="AH129" s="7">
        <f>+Ene!AG129+Feb!AG129+Mar!AG129+Abr!AG129+May!AG129+Jun!AG129+Jul!AG129+Ago!AG129+Set!AG129+Oct!AG129+Nov!AG129+Dic!AG129</f>
        <v>8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1</v>
      </c>
      <c r="AD130" s="7">
        <f>+Ene!AC130+Feb!AC130+Mar!AC130+Abr!AC130+May!AC130+Jun!AC130+Jul!AC130+Ago!AC130+Set!AC130+Oct!AC130+Nov!AC130+Dic!AC130</f>
        <v>2</v>
      </c>
      <c r="AE130" s="7">
        <f>+Ene!AD130+Feb!AD130+Mar!AD130+Abr!AD130+May!AD130+Jun!AD130+Jul!AD130+Ago!AD130+Set!AD130+Oct!AD130+Nov!AD130+Dic!AD130</f>
        <v>1</v>
      </c>
      <c r="AF130" s="7">
        <f>+Ene!AE130+Feb!AE130+Mar!AE130+Abr!AE130+May!AE130+Jun!AE130+Jul!AE130+Ago!AE130+Set!AE130+Oct!AE130+Nov!AE130+Dic!AE130</f>
        <v>3</v>
      </c>
      <c r="AG130" s="7">
        <f>+Ene!AF130+Feb!AF130+Mar!AF130+Abr!AF130+May!AF130+Jun!AF130+Jul!AF130+Ago!AF130+Set!AF130+Oct!AF130+Nov!AF130+Dic!AF130</f>
        <v>1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75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2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232</v>
      </c>
      <c r="AD131" s="7">
        <f>+Ene!AC131+Feb!AC131+Mar!AC131+Abr!AC131+May!AC131+Jun!AC131+Jul!AC131+Ago!AC131+Set!AC131+Oct!AC131+Nov!AC131+Dic!AC131</f>
        <v>162</v>
      </c>
      <c r="AE131" s="7">
        <f>+Ene!AD131+Feb!AD131+Mar!AD131+Abr!AD131+May!AD131+Jun!AD131+Jul!AD131+Ago!AD131+Set!AD131+Oct!AD131+Nov!AD131+Dic!AD131</f>
        <v>109</v>
      </c>
      <c r="AF131" s="7">
        <f>+Ene!AE131+Feb!AE131+Mar!AE131+Abr!AE131+May!AE131+Jun!AE131+Jul!AE131+Ago!AE131+Set!AE131+Oct!AE131+Nov!AE131+Dic!AE131</f>
        <v>223</v>
      </c>
      <c r="AG131" s="7">
        <f>+Ene!AF131+Feb!AF131+Mar!AF131+Abr!AF131+May!AF131+Jun!AF131+Jul!AF131+Ago!AF131+Set!AF131+Oct!AF131+Nov!AF131+Dic!AF131</f>
        <v>237</v>
      </c>
      <c r="AH131" s="7">
        <f>+Ene!AG131+Feb!AG131+Mar!AG131+Abr!AG131+May!AG131+Jun!AG131+Jul!AG131+Ago!AG131+Set!AG131+Oct!AG131+Nov!AG131+Dic!AG131</f>
        <v>16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24</v>
      </c>
      <c r="AD132" s="7">
        <f>+Ene!AC132+Feb!AC132+Mar!AC132+Abr!AC132+May!AC132+Jun!AC132+Jul!AC132+Ago!AC132+Set!AC132+Oct!AC132+Nov!AC132+Dic!AC132</f>
        <v>15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28</v>
      </c>
      <c r="AG132" s="7">
        <f>+Ene!AF132+Feb!AF132+Mar!AF132+Abr!AF132+May!AF132+Jun!AF132+Jul!AF132+Ago!AF132+Set!AF132+Oct!AF132+Nov!AF132+Dic!AF132</f>
        <v>28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35</v>
      </c>
      <c r="AD134" s="7">
        <f>+Ene!AC134+Feb!AC134+Mar!AC134+Abr!AC134+May!AC134+Jun!AC134+Jul!AC134+Ago!AC134+Set!AC134+Oct!AC134+Nov!AC134+Dic!AC134</f>
        <v>23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38</v>
      </c>
      <c r="AG134" s="7">
        <f>+Ene!AF134+Feb!AF134+Mar!AF134+Abr!AF134+May!AF134+Jun!AF134+Jul!AF134+Ago!AF134+Set!AF134+Oct!AF134+Nov!AF134+Dic!AF134</f>
        <v>38</v>
      </c>
      <c r="AH134" s="7">
        <f>+Ene!AG134+Feb!AG134+Mar!AG134+Abr!AG134+May!AG134+Jun!AG134+Jul!AG134+Ago!AG134+Set!AG134+Oct!AG134+Nov!AG134+Dic!AG134</f>
        <v>6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57</v>
      </c>
      <c r="L136" s="7">
        <f>+Ene!K136+Feb!K136+Mar!K136+Abr!K136+May!K136+Jun!K136+Jul!K136+Ago!K136+Set!K136+Oct!K136+Nov!K136+Dic!K136</f>
        <v>57</v>
      </c>
      <c r="M136" s="7">
        <f>+Ene!L136+Feb!L136+Mar!L136+Abr!L136+May!L136+Jun!L136+Jul!L136+Ago!L136+Set!L136+Oct!L136+Nov!L136+Dic!L136</f>
        <v>56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49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17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88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155</v>
      </c>
      <c r="AG136" s="7">
        <f>+Ene!AF136+Feb!AF136+Mar!AF136+Abr!AF136+May!AF136+Jun!AF136+Jul!AF136+Ago!AF136+Set!AF136+Oct!AF136+Nov!AF136+Dic!AF136</f>
        <v>90</v>
      </c>
      <c r="AH136" s="7">
        <f>+Ene!AG136+Feb!AG136+Mar!AG136+Abr!AG136+May!AG136+Jun!AG136+Jul!AG136+Ago!AG136+Set!AG136+Oct!AG136+Nov!AG136+Dic!AG136</f>
        <v>78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2</v>
      </c>
      <c r="L137" s="7">
        <f>+Ene!K137+Feb!K137+Mar!K137+Abr!K137+May!K137+Jun!K137+Jul!K137+Ago!K137+Set!K137+Oct!K137+Nov!K137+Dic!K137</f>
        <v>2</v>
      </c>
      <c r="M137" s="7">
        <f>+Ene!L137+Feb!L137+Mar!L137+Abr!L137+May!L137+Jun!L137+Jul!L137+Ago!L137+Set!L137+Oct!L137+Nov!L137+Dic!L137</f>
        <v>2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5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2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9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10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4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8</v>
      </c>
      <c r="AG139" s="7">
        <f>+Ene!AF139+Feb!AF139+Mar!AF139+Abr!AF139+May!AF139+Jun!AF139+Jul!AF139+Ago!AF139+Set!AF139+Oct!AF139+Nov!AF139+Dic!AF139</f>
        <v>4</v>
      </c>
      <c r="AH139" s="7">
        <f>+Ene!AG139+Feb!AG139+Mar!AG139+Abr!AG139+May!AG139+Jun!AG139+Jul!AG139+Ago!AG139+Set!AG139+Oct!AG139+Nov!AG139+Dic!AG139</f>
        <v>7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41</v>
      </c>
      <c r="L141" s="7">
        <f>+Ene!K141+Feb!K141+Mar!K141+Abr!K141+May!K141+Jun!K141+Jul!K141+Ago!K141+Set!K141+Oct!K141+Nov!K141+Dic!K141</f>
        <v>41</v>
      </c>
      <c r="M141" s="7">
        <f>+Ene!L141+Feb!L141+Mar!L141+Abr!L141+May!L141+Jun!L141+Jul!L141+Ago!L141+Set!L141+Oct!L141+Nov!L141+Dic!L141</f>
        <v>42</v>
      </c>
      <c r="N141" s="7">
        <f>+Ene!M141+Feb!M141+Mar!M141+Abr!M141+May!M141+Jun!M141+Jul!M141+Ago!M141+Set!M141+Oct!M141+Nov!M141+Dic!M141</f>
        <v>40</v>
      </c>
      <c r="O141" s="7">
        <f>+Ene!N141+Feb!N141+Mar!N141+Abr!N141+May!N141+Jun!N141+Jul!N141+Ago!N141+Set!N141+Oct!N141+Nov!N141+Dic!N141</f>
        <v>75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46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58</v>
      </c>
      <c r="AD141" s="7">
        <f>+Ene!AC141+Feb!AC141+Mar!AC141+Abr!AC141+May!AC141+Jun!AC141+Jul!AC141+Ago!AC141+Set!AC141+Oct!AC141+Nov!AC141+Dic!AC141</f>
        <v>76</v>
      </c>
      <c r="AE141" s="7">
        <f>+Ene!AD141+Feb!AD141+Mar!AD141+Abr!AD141+May!AD141+Jun!AD141+Jul!AD141+Ago!AD141+Set!AD141+Oct!AD141+Nov!AD141+Dic!AD141</f>
        <v>78</v>
      </c>
      <c r="AF141" s="7">
        <f>+Ene!AE141+Feb!AE141+Mar!AE141+Abr!AE141+May!AE141+Jun!AE141+Jul!AE141+Ago!AE141+Set!AE141+Oct!AE141+Nov!AE141+Dic!AE141</f>
        <v>80</v>
      </c>
      <c r="AG141" s="7">
        <f>+Ene!AF141+Feb!AF141+Mar!AF141+Abr!AF141+May!AF141+Jun!AF141+Jul!AF141+Ago!AF141+Set!AF141+Oct!AF141+Nov!AF141+Dic!AF141</f>
        <v>71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9</v>
      </c>
      <c r="AD143" s="7">
        <f>+Ene!AC143+Feb!AC143+Mar!AC143+Abr!AC143+May!AC143+Jun!AC143+Jul!AC143+Ago!AC143+Set!AC143+Oct!AC143+Nov!AC143+Dic!AC143</f>
        <v>5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8</v>
      </c>
      <c r="AG143" s="7">
        <f>+Ene!AF143+Feb!AF143+Mar!AF143+Abr!AF143+May!AF143+Jun!AF143+Jul!AF143+Ago!AF143+Set!AF143+Oct!AF143+Nov!AF143+Dic!AF143</f>
        <v>6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5</v>
      </c>
      <c r="AD144" s="7">
        <f>+Ene!AC144+Feb!AC144+Mar!AC144+Abr!AC144+May!AC144+Jun!AC144+Jul!AC144+Ago!AC144+Set!AC144+Oct!AC144+Nov!AC144+Dic!AC144</f>
        <v>3</v>
      </c>
      <c r="AE144" s="7">
        <f>+Ene!AD144+Feb!AD144+Mar!AD144+Abr!AD144+May!AD144+Jun!AD144+Jul!AD144+Ago!AD144+Set!AD144+Oct!AD144+Nov!AD144+Dic!AD144</f>
        <v>5</v>
      </c>
      <c r="AF144" s="7">
        <f>+Ene!AE144+Feb!AE144+Mar!AE144+Abr!AE144+May!AE144+Jun!AE144+Jul!AE144+Ago!AE144+Set!AE144+Oct!AE144+Nov!AE144+Dic!AE144</f>
        <v>5</v>
      </c>
      <c r="AG144" s="7">
        <f>+Ene!AF144+Feb!AF144+Mar!AF144+Abr!AF144+May!AF144+Jun!AF144+Jul!AF144+Ago!AF144+Set!AF144+Oct!AF144+Nov!AF144+Dic!AF144</f>
        <v>3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10</v>
      </c>
      <c r="L145" s="7">
        <f>+Ene!K145+Feb!K145+Mar!K145+Abr!K145+May!K145+Jun!K145+Jul!K145+Ago!K145+Set!K145+Oct!K145+Nov!K145+Dic!K145</f>
        <v>10</v>
      </c>
      <c r="M145" s="7">
        <f>+Ene!L145+Feb!L145+Mar!L145+Abr!L145+May!L145+Jun!L145+Jul!L145+Ago!L145+Set!L145+Oct!L145+Nov!L145+Dic!L145</f>
        <v>10</v>
      </c>
      <c r="N145" s="7">
        <f>+Ene!M145+Feb!M145+Mar!M145+Abr!M145+May!M145+Jun!M145+Jul!M145+Ago!M145+Set!M145+Oct!M145+Nov!M145+Dic!M145</f>
        <v>10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16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11</v>
      </c>
      <c r="AD145" s="7">
        <f>+Ene!AC145+Feb!AC145+Mar!AC145+Abr!AC145+May!AC145+Jun!AC145+Jul!AC145+Ago!AC145+Set!AC145+Oct!AC145+Nov!AC145+Dic!AC145</f>
        <v>22</v>
      </c>
      <c r="AE145" s="7">
        <f>+Ene!AD145+Feb!AD145+Mar!AD145+Abr!AD145+May!AD145+Jun!AD145+Jul!AD145+Ago!AD145+Set!AD145+Oct!AD145+Nov!AD145+Dic!AD145</f>
        <v>31</v>
      </c>
      <c r="AF145" s="7">
        <f>+Ene!AE145+Feb!AE145+Mar!AE145+Abr!AE145+May!AE145+Jun!AE145+Jul!AE145+Ago!AE145+Set!AE145+Oct!AE145+Nov!AE145+Dic!AE145</f>
        <v>31</v>
      </c>
      <c r="AG145" s="7">
        <f>+Ene!AF145+Feb!AF145+Mar!AF145+Abr!AF145+May!AF145+Jun!AF145+Jul!AF145+Ago!AF145+Set!AF145+Oct!AF145+Nov!AF145+Dic!AF145</f>
        <v>22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7</v>
      </c>
      <c r="L146" s="7">
        <f>+Ene!K146+Feb!K146+Mar!K146+Abr!K146+May!K146+Jun!K146+Jul!K146+Ago!K146+Set!K146+Oct!K146+Nov!K146+Dic!K146</f>
        <v>7</v>
      </c>
      <c r="M146" s="7">
        <f>+Ene!L146+Feb!L146+Mar!L146+Abr!L146+May!L146+Jun!L146+Jul!L146+Ago!L146+Set!L146+Oct!L146+Nov!L146+Dic!L146</f>
        <v>7</v>
      </c>
      <c r="N146" s="7">
        <f>+Ene!M146+Feb!M146+Mar!M146+Abr!M146+May!M146+Jun!M146+Jul!M146+Ago!M146+Set!M146+Oct!M146+Nov!M146+Dic!M146</f>
        <v>7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16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2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24</v>
      </c>
      <c r="AD146" s="7">
        <f>+Ene!AC146+Feb!AC146+Mar!AC146+Abr!AC146+May!AC146+Jun!AC146+Jul!AC146+Ago!AC146+Set!AC146+Oct!AC146+Nov!AC146+Dic!AC146</f>
        <v>14</v>
      </c>
      <c r="AE146" s="7">
        <f>+Ene!AD146+Feb!AD146+Mar!AD146+Abr!AD146+May!AD146+Jun!AD146+Jul!AD146+Ago!AD146+Set!AD146+Oct!AD146+Nov!AD146+Dic!AD146</f>
        <v>22</v>
      </c>
      <c r="AF146" s="7">
        <f>+Ene!AE146+Feb!AE146+Mar!AE146+Abr!AE146+May!AE146+Jun!AE146+Jul!AE146+Ago!AE146+Set!AE146+Oct!AE146+Nov!AE146+Dic!AE146</f>
        <v>22</v>
      </c>
      <c r="AG146" s="7">
        <f>+Ene!AF146+Feb!AF146+Mar!AF146+Abr!AF146+May!AF146+Jun!AF146+Jul!AF146+Ago!AF146+Set!AF146+Oct!AF146+Nov!AF146+Dic!AF146</f>
        <v>14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9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19</v>
      </c>
      <c r="AD147" s="7">
        <f>+Ene!AC147+Feb!AC147+Mar!AC147+Abr!AC147+May!AC147+Jun!AC147+Jul!AC147+Ago!AC147+Set!AC147+Oct!AC147+Nov!AC147+Dic!AC147</f>
        <v>52</v>
      </c>
      <c r="AE147" s="7">
        <f>+Ene!AD147+Feb!AD147+Mar!AD147+Abr!AD147+May!AD147+Jun!AD147+Jul!AD147+Ago!AD147+Set!AD147+Oct!AD147+Nov!AD147+Dic!AD147</f>
        <v>60</v>
      </c>
      <c r="AF147" s="7">
        <f>+Ene!AE147+Feb!AE147+Mar!AE147+Abr!AE147+May!AE147+Jun!AE147+Jul!AE147+Ago!AE147+Set!AE147+Oct!AE147+Nov!AE147+Dic!AE147</f>
        <v>70</v>
      </c>
      <c r="AG147" s="7">
        <f>+Ene!AF147+Feb!AF147+Mar!AF147+Abr!AF147+May!AF147+Jun!AF147+Jul!AF147+Ago!AF147+Set!AF147+Oct!AF147+Nov!AF147+Dic!AF147</f>
        <v>51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41</v>
      </c>
      <c r="L149" s="7">
        <f>+Ene!K149+Feb!K149+Mar!K149+Abr!K149+May!K149+Jun!K149+Jul!K149+Ago!K149+Set!K149+Oct!K149+Nov!K149+Dic!K149</f>
        <v>41</v>
      </c>
      <c r="M149" s="7">
        <f>+Ene!L149+Feb!L149+Mar!L149+Abr!L149+May!L149+Jun!L149+Jul!L149+Ago!L149+Set!L149+Oct!L149+Nov!L149+Dic!L149</f>
        <v>41</v>
      </c>
      <c r="N149" s="7">
        <f>+Ene!M149+Feb!M149+Mar!M149+Abr!M149+May!M149+Jun!M149+Jul!M149+Ago!M149+Set!M149+Oct!M149+Nov!M149+Dic!M149</f>
        <v>42</v>
      </c>
      <c r="O149" s="7">
        <f>+Ene!N149+Feb!N149+Mar!N149+Abr!N149+May!N149+Jun!N149+Jul!N149+Ago!N149+Set!N149+Oct!N149+Nov!N149+Dic!N149</f>
        <v>44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22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10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50</v>
      </c>
      <c r="AD149" s="7">
        <f>+Ene!AC149+Feb!AC149+Mar!AC149+Abr!AC149+May!AC149+Jun!AC149+Jul!AC149+Ago!AC149+Set!AC149+Oct!AC149+Nov!AC149+Dic!AC149</f>
        <v>53</v>
      </c>
      <c r="AE149" s="7">
        <f>+Ene!AD149+Feb!AD149+Mar!AD149+Abr!AD149+May!AD149+Jun!AD149+Jul!AD149+Ago!AD149+Set!AD149+Oct!AD149+Nov!AD149+Dic!AD149</f>
        <v>15</v>
      </c>
      <c r="AF149" s="7">
        <f>+Ene!AE149+Feb!AE149+Mar!AE149+Abr!AE149+May!AE149+Jun!AE149+Jul!AE149+Ago!AE149+Set!AE149+Oct!AE149+Nov!AE149+Dic!AE149</f>
        <v>72</v>
      </c>
      <c r="AG149" s="7">
        <f>+Ene!AF149+Feb!AF149+Mar!AF149+Abr!AF149+May!AF149+Jun!AF149+Jul!AF149+Ago!AF149+Set!AF149+Oct!AF149+Nov!AF149+Dic!AF149</f>
        <v>68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8</v>
      </c>
      <c r="L150" s="7">
        <f>+Ene!K150+Feb!K150+Mar!K150+Abr!K150+May!K150+Jun!K150+Jul!K150+Ago!K150+Set!K150+Oct!K150+Nov!K150+Dic!K150</f>
        <v>8</v>
      </c>
      <c r="M150" s="7">
        <f>+Ene!L150+Feb!L150+Mar!L150+Abr!L150+May!L150+Jun!L150+Jul!L150+Ago!L150+Set!L150+Oct!L150+Nov!L150+Dic!L150</f>
        <v>8</v>
      </c>
      <c r="N150" s="7">
        <f>+Ene!M150+Feb!M150+Mar!M150+Abr!M150+May!M150+Jun!M150+Jul!M150+Ago!M150+Set!M150+Oct!M150+Nov!M150+Dic!M150</f>
        <v>8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10</v>
      </c>
      <c r="AD150" s="7">
        <f>+Ene!AC150+Feb!AC150+Mar!AC150+Abr!AC150+May!AC150+Jun!AC150+Jul!AC150+Ago!AC150+Set!AC150+Oct!AC150+Nov!AC150+Dic!AC150</f>
        <v>8</v>
      </c>
      <c r="AE150" s="7">
        <f>+Ene!AD150+Feb!AD150+Mar!AD150+Abr!AD150+May!AD150+Jun!AD150+Jul!AD150+Ago!AD150+Set!AD150+Oct!AD150+Nov!AD150+Dic!AD150</f>
        <v>8</v>
      </c>
      <c r="AF150" s="7">
        <f>+Ene!AE150+Feb!AE150+Mar!AE150+Abr!AE150+May!AE150+Jun!AE150+Jul!AE150+Ago!AE150+Set!AE150+Oct!AE150+Nov!AE150+Dic!AE150</f>
        <v>12</v>
      </c>
      <c r="AG150" s="7">
        <f>+Ene!AF150+Feb!AF150+Mar!AF150+Abr!AF150+May!AF150+Jun!AF150+Jul!AF150+Ago!AF150+Set!AF150+Oct!AF150+Nov!AF150+Dic!AF150</f>
        <v>8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7</v>
      </c>
      <c r="L151" s="7">
        <f>+Ene!K151+Feb!K151+Mar!K151+Abr!K151+May!K151+Jun!K151+Jul!K151+Ago!K151+Set!K151+Oct!K151+Nov!K151+Dic!K151</f>
        <v>7</v>
      </c>
      <c r="M151" s="7">
        <f>+Ene!L151+Feb!L151+Mar!L151+Abr!L151+May!L151+Jun!L151+Jul!L151+Ago!L151+Set!L151+Oct!L151+Nov!L151+Dic!L151</f>
        <v>7</v>
      </c>
      <c r="N151" s="7">
        <f>+Ene!M151+Feb!M151+Mar!M151+Abr!M151+May!M151+Jun!M151+Jul!M151+Ago!M151+Set!M151+Oct!M151+Nov!M151+Dic!M151</f>
        <v>6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9</v>
      </c>
      <c r="AD151" s="7">
        <f>+Ene!AC151+Feb!AC151+Mar!AC151+Abr!AC151+May!AC151+Jun!AC151+Jul!AC151+Ago!AC151+Set!AC151+Oct!AC151+Nov!AC151+Dic!AC151</f>
        <v>9</v>
      </c>
      <c r="AE151" s="7">
        <f>+Ene!AD151+Feb!AD151+Mar!AD151+Abr!AD151+May!AD151+Jun!AD151+Jul!AD151+Ago!AD151+Set!AD151+Oct!AD151+Nov!AD151+Dic!AD151</f>
        <v>6</v>
      </c>
      <c r="AF151" s="7">
        <f>+Ene!AE151+Feb!AE151+Mar!AE151+Abr!AE151+May!AE151+Jun!AE151+Jul!AE151+Ago!AE151+Set!AE151+Oct!AE151+Nov!AE151+Dic!AE151</f>
        <v>15</v>
      </c>
      <c r="AG151" s="7">
        <f>+Ene!AF151+Feb!AF151+Mar!AF151+Abr!AF151+May!AF151+Jun!AF151+Jul!AF151+Ago!AF151+Set!AF151+Oct!AF151+Nov!AF151+Dic!AF151</f>
        <v>5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7</v>
      </c>
      <c r="AD152" s="7">
        <f>+Ene!AC152+Feb!AC152+Mar!AC152+Abr!AC152+May!AC152+Jun!AC152+Jul!AC152+Ago!AC152+Set!AC152+Oct!AC152+Nov!AC152+Dic!AC152</f>
        <v>8</v>
      </c>
      <c r="AE152" s="7">
        <f>+Ene!AD152+Feb!AD152+Mar!AD152+Abr!AD152+May!AD152+Jun!AD152+Jul!AD152+Ago!AD152+Set!AD152+Oct!AD152+Nov!AD152+Dic!AD152</f>
        <v>8</v>
      </c>
      <c r="AF152" s="7">
        <f>+Ene!AE152+Feb!AE152+Mar!AE152+Abr!AE152+May!AE152+Jun!AE152+Jul!AE152+Ago!AE152+Set!AE152+Oct!AE152+Nov!AE152+Dic!AE152</f>
        <v>16</v>
      </c>
      <c r="AG152" s="7">
        <f>+Ene!AF152+Feb!AF152+Mar!AF152+Abr!AF152+May!AF152+Jun!AF152+Jul!AF152+Ago!AF152+Set!AF152+Oct!AF152+Nov!AF152+Dic!AF152</f>
        <v>15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16</v>
      </c>
      <c r="L153" s="7">
        <f>+Ene!K153+Feb!K153+Mar!K153+Abr!K153+May!K153+Jun!K153+Jul!K153+Ago!K153+Set!K153+Oct!K153+Nov!K153+Dic!K153</f>
        <v>16</v>
      </c>
      <c r="M153" s="7">
        <f>+Ene!L153+Feb!L153+Mar!L153+Abr!L153+May!L153+Jun!L153+Jul!L153+Ago!L153+Set!L153+Oct!L153+Nov!L153+Dic!L153</f>
        <v>16</v>
      </c>
      <c r="N153" s="7">
        <f>+Ene!M153+Feb!M153+Mar!M153+Abr!M153+May!M153+Jun!M153+Jul!M153+Ago!M153+Set!M153+Oct!M153+Nov!M153+Dic!M153</f>
        <v>14</v>
      </c>
      <c r="O153" s="7">
        <f>+Ene!N153+Feb!N153+Mar!N153+Abr!N153+May!N153+Jun!N153+Jul!N153+Ago!N153+Set!N153+Oct!N153+Nov!N153+Dic!N153</f>
        <v>16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25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30</v>
      </c>
      <c r="AG153" s="7">
        <f>+Ene!AF153+Feb!AF153+Mar!AF153+Abr!AF153+May!AF153+Jun!AF153+Jul!AF153+Ago!AF153+Set!AF153+Oct!AF153+Nov!AF153+Dic!AF153</f>
        <v>25</v>
      </c>
      <c r="AH153" s="7">
        <f>+Ene!AG153+Feb!AG153+Mar!AG153+Abr!AG153+May!AG153+Jun!AG153+Jul!AG153+Ago!AG153+Set!AG153+Oct!AG153+Nov!AG153+Dic!AG153</f>
        <v>2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10</v>
      </c>
      <c r="L154" s="7">
        <f>+Ene!K154+Feb!K154+Mar!K154+Abr!K154+May!K154+Jun!K154+Jul!K154+Ago!K154+Set!K154+Oct!K154+Nov!K154+Dic!K154</f>
        <v>10</v>
      </c>
      <c r="M154" s="7">
        <f>+Ene!L154+Feb!L154+Mar!L154+Abr!L154+May!L154+Jun!L154+Jul!L154+Ago!L154+Set!L154+Oct!L154+Nov!L154+Dic!L154</f>
        <v>10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22</v>
      </c>
      <c r="P154" s="7">
        <f>+Ene!O154+Feb!O154+Mar!O154+Abr!O154+May!O154+Jun!O154+Jul!O154+Ago!O154+Set!O154+Oct!O154+Nov!O154+Dic!O154</f>
        <v>17</v>
      </c>
      <c r="Q154" s="7">
        <f>+Ene!P154+Feb!P154+Mar!P154+Abr!P154+May!P154+Jun!P154+Jul!P154+Ago!P154+Set!P154+Oct!P154+Nov!P154+Dic!P154</f>
        <v>17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31</v>
      </c>
      <c r="AD154" s="7">
        <f>+Ene!AC154+Feb!AC154+Mar!AC154+Abr!AC154+May!AC154+Jun!AC154+Jul!AC154+Ago!AC154+Set!AC154+Oct!AC154+Nov!AC154+Dic!AC154</f>
        <v>29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47</v>
      </c>
      <c r="AG154" s="7">
        <f>+Ene!AF154+Feb!AF154+Mar!AF154+Abr!AF154+May!AF154+Jun!AF154+Jul!AF154+Ago!AF154+Set!AF154+Oct!AF154+Nov!AF154+Dic!AF154</f>
        <v>27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36</v>
      </c>
      <c r="AG155" s="7">
        <f>+Ene!AF155+Feb!AF155+Mar!AF155+Abr!AF155+May!AF155+Jun!AF155+Jul!AF155+Ago!AF155+Set!AF155+Oct!AF155+Nov!AF155+Dic!AF155</f>
        <v>14</v>
      </c>
      <c r="AH155" s="7">
        <f>+Ene!AG155+Feb!AG155+Mar!AG155+Abr!AG155+May!AG155+Jun!AG155+Jul!AG155+Ago!AG155+Set!AG155+Oct!AG155+Nov!AG155+Dic!AG155</f>
        <v>12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115</v>
      </c>
      <c r="L156" s="7">
        <f>+Ene!K156+Feb!K156+Mar!K156+Abr!K156+May!K156+Jun!K156+Jul!K156+Ago!K156+Set!K156+Oct!K156+Nov!K156+Dic!K156</f>
        <v>113</v>
      </c>
      <c r="M156" s="7">
        <f>+Ene!L156+Feb!L156+Mar!L156+Abr!L156+May!L156+Jun!L156+Jul!L156+Ago!L156+Set!L156+Oct!L156+Nov!L156+Dic!L156</f>
        <v>111</v>
      </c>
      <c r="N156" s="7">
        <f>+Ene!M156+Feb!M156+Mar!M156+Abr!M156+May!M156+Jun!M156+Jul!M156+Ago!M156+Set!M156+Oct!M156+Nov!M156+Dic!M156</f>
        <v>254</v>
      </c>
      <c r="O156" s="7">
        <f>+Ene!N156+Feb!N156+Mar!N156+Abr!N156+May!N156+Jun!N156+Jul!N156+Ago!N156+Set!N156+Oct!N156+Nov!N156+Dic!N156</f>
        <v>124</v>
      </c>
      <c r="P156" s="7">
        <f>+Ene!O156+Feb!O156+Mar!O156+Abr!O156+May!O156+Jun!O156+Jul!O156+Ago!O156+Set!O156+Oct!O156+Nov!O156+Dic!O156</f>
        <v>171</v>
      </c>
      <c r="Q156" s="7">
        <f>+Ene!P156+Feb!P156+Mar!P156+Abr!P156+May!P156+Jun!P156+Jul!P156+Ago!P156+Set!P156+Oct!P156+Nov!P156+Dic!P156</f>
        <v>188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252</v>
      </c>
      <c r="Y156" s="7">
        <f>+Ene!X156+Feb!X156+Mar!X156+Abr!X156+May!X156+Jun!X156+Jul!X156+Ago!X156+Set!X156+Oct!X156+Nov!X156+Dic!X156</f>
        <v>19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25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471</v>
      </c>
      <c r="AD156" s="7">
        <f>+Ene!AC156+Feb!AC156+Mar!AC156+Abr!AC156+May!AC156+Jun!AC156+Jul!AC156+Ago!AC156+Set!AC156+Oct!AC156+Nov!AC156+Dic!AC156</f>
        <v>415</v>
      </c>
      <c r="AE156" s="7">
        <f>+Ene!AD156+Feb!AD156+Mar!AD156+Abr!AD156+May!AD156+Jun!AD156+Jul!AD156+Ago!AD156+Set!AD156+Oct!AD156+Nov!AD156+Dic!AD156</f>
        <v>88</v>
      </c>
      <c r="AF156" s="7">
        <f>+Ene!AE156+Feb!AE156+Mar!AE156+Abr!AE156+May!AE156+Jun!AE156+Jul!AE156+Ago!AE156+Set!AE156+Oct!AE156+Nov!AE156+Dic!AE156</f>
        <v>485</v>
      </c>
      <c r="AG156" s="7">
        <f>+Ene!AF156+Feb!AF156+Mar!AF156+Abr!AF156+May!AF156+Jun!AF156+Jul!AF156+Ago!AF156+Set!AF156+Oct!AF156+Nov!AF156+Dic!AF156</f>
        <v>441</v>
      </c>
      <c r="AH156" s="7">
        <f>+Ene!AG156+Feb!AG156+Mar!AG156+Abr!AG156+May!AG156+Jun!AG156+Jul!AG156+Ago!AG156+Set!AG156+Oct!AG156+Nov!AG156+Dic!AG156</f>
        <v>403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6</v>
      </c>
      <c r="AD157" s="7">
        <f>+Ene!AC157+Feb!AC157+Mar!AC157+Abr!AC157+May!AC157+Jun!AC157+Jul!AC157+Ago!AC157+Set!AC157+Oct!AC157+Nov!AC157+Dic!AC157</f>
        <v>2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13</v>
      </c>
      <c r="AG157" s="7">
        <f>+Ene!AF157+Feb!AF157+Mar!AF157+Abr!AF157+May!AF157+Jun!AF157+Jul!AF157+Ago!AF157+Set!AF157+Oct!AF157+Nov!AF157+Dic!AF157</f>
        <v>6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5</v>
      </c>
      <c r="L158" s="7">
        <f>+Ene!K158+Feb!K158+Mar!K158+Abr!K158+May!K158+Jun!K158+Jul!K158+Ago!K158+Set!K158+Oct!K158+Nov!K158+Dic!K158</f>
        <v>5</v>
      </c>
      <c r="M158" s="7">
        <f>+Ene!L158+Feb!L158+Mar!L158+Abr!L158+May!L158+Jun!L158+Jul!L158+Ago!L158+Set!L158+Oct!L158+Nov!L158+Dic!L158</f>
        <v>4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17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22</v>
      </c>
      <c r="AD158" s="7">
        <f>+Ene!AC158+Feb!AC158+Mar!AC158+Abr!AC158+May!AC158+Jun!AC158+Jul!AC158+Ago!AC158+Set!AC158+Oct!AC158+Nov!AC158+Dic!AC158</f>
        <v>21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26</v>
      </c>
      <c r="AG158" s="7">
        <f>+Ene!AF158+Feb!AF158+Mar!AF158+Abr!AF158+May!AF158+Jun!AF158+Jul!AF158+Ago!AF158+Set!AF158+Oct!AF158+Nov!AF158+Dic!AF158</f>
        <v>27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3</v>
      </c>
      <c r="AD159" s="7">
        <f>+Ene!AC159+Feb!AC159+Mar!AC159+Abr!AC159+May!AC159+Jun!AC159+Jul!AC159+Ago!AC159+Set!AC159+Oct!AC159+Nov!AC159+Dic!AC159</f>
        <v>4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6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12</v>
      </c>
      <c r="AD160" s="7">
        <f>+Ene!AC160+Feb!AC160+Mar!AC160+Abr!AC160+May!AC160+Jun!AC160+Jul!AC160+Ago!AC160+Set!AC160+Oct!AC160+Nov!AC160+Dic!AC160</f>
        <v>7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9</v>
      </c>
      <c r="AG160" s="7">
        <f>+Ene!AF160+Feb!AF160+Mar!AF160+Abr!AF160+May!AF160+Jun!AF160+Jul!AF160+Ago!AF160+Set!AF160+Oct!AF160+Nov!AF160+Dic!AF160</f>
        <v>5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1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1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3</v>
      </c>
      <c r="AD161" s="7">
        <f>+Ene!AC161+Feb!AC161+Mar!AC161+Abr!AC161+May!AC161+Jun!AC161+Jul!AC161+Ago!AC161+Set!AC161+Oct!AC161+Nov!AC161+Dic!AC161</f>
        <v>2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4</v>
      </c>
      <c r="AG161" s="7">
        <f>+Ene!AF161+Feb!AF161+Mar!AF161+Abr!AF161+May!AF161+Jun!AF161+Jul!AF161+Ago!AF161+Set!AF161+Oct!AF161+Nov!AF161+Dic!AF161</f>
        <v>4</v>
      </c>
      <c r="AH161" s="7">
        <f>+Ene!AG161+Feb!AG161+Mar!AG161+Abr!AG161+May!AG161+Jun!AG161+Jul!AG161+Ago!AG161+Set!AG161+Oct!AG161+Nov!AG161+Dic!AG161</f>
        <v>1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7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7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4</v>
      </c>
      <c r="L164" s="7">
        <f>+Ene!K164+Feb!K164+Mar!K164+Abr!K164+May!K164+Jun!K164+Jul!K164+Ago!K164+Set!K164+Oct!K164+Nov!K164+Dic!K164</f>
        <v>2</v>
      </c>
      <c r="M164" s="7">
        <f>+Ene!L164+Feb!L164+Mar!L164+Abr!L164+May!L164+Jun!L164+Jul!L164+Ago!L164+Set!L164+Oct!L164+Nov!L164+Dic!L164</f>
        <v>4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2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5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8</v>
      </c>
      <c r="AG164" s="7">
        <f>+Ene!AF164+Feb!AF164+Mar!AF164+Abr!AF164+May!AF164+Jun!AF164+Jul!AF164+Ago!AF164+Set!AF164+Oct!AF164+Nov!AF164+Dic!AF164</f>
        <v>5</v>
      </c>
      <c r="AH164" s="7">
        <f>+Ene!AG164+Feb!AG164+Mar!AG164+Abr!AG164+May!AG164+Jun!AG164+Jul!AG164+Ago!AG164+Set!AG164+Oct!AG164+Nov!AG164+Dic!AG164</f>
        <v>5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9</v>
      </c>
      <c r="AD165" s="7">
        <f>+Ene!AC165+Feb!AC165+Mar!AC165+Abr!AC165+May!AC165+Jun!AC165+Jul!AC165+Ago!AC165+Set!AC165+Oct!AC165+Nov!AC165+Dic!AC165</f>
        <v>9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10</v>
      </c>
      <c r="AG165" s="7">
        <f>+Ene!AF165+Feb!AF165+Mar!AF165+Abr!AF165+May!AF165+Jun!AF165+Jul!AF165+Ago!AF165+Set!AF165+Oct!AF165+Nov!AF165+Dic!AF165</f>
        <v>8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3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3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30</v>
      </c>
      <c r="L168" s="7">
        <f>+Ene!K168+Feb!K168+Mar!K168+Abr!K168+May!K168+Jun!K168+Jul!K168+Ago!K168+Set!K168+Oct!K168+Nov!K168+Dic!K168</f>
        <v>28</v>
      </c>
      <c r="M168" s="7">
        <f>+Ene!L168+Feb!L168+Mar!L168+Abr!L168+May!L168+Jun!L168+Jul!L168+Ago!L168+Set!L168+Oct!L168+Nov!L168+Dic!L168</f>
        <v>28</v>
      </c>
      <c r="N168" s="7">
        <f>+Ene!M168+Feb!M168+Mar!M168+Abr!M168+May!M168+Jun!M168+Jul!M168+Ago!M168+Set!M168+Oct!M168+Nov!M168+Dic!M168</f>
        <v>28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21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26</v>
      </c>
      <c r="AD168" s="7">
        <f>+Ene!AC168+Feb!AC168+Mar!AC168+Abr!AC168+May!AC168+Jun!AC168+Jul!AC168+Ago!AC168+Set!AC168+Oct!AC168+Nov!AC168+Dic!AC168</f>
        <v>41</v>
      </c>
      <c r="AE168" s="7">
        <f>+Ene!AD168+Feb!AD168+Mar!AD168+Abr!AD168+May!AD168+Jun!AD168+Jul!AD168+Ago!AD168+Set!AD168+Oct!AD168+Nov!AD168+Dic!AD168</f>
        <v>32</v>
      </c>
      <c r="AF168" s="7">
        <f>+Ene!AE168+Feb!AE168+Mar!AE168+Abr!AE168+May!AE168+Jun!AE168+Jul!AE168+Ago!AE168+Set!AE168+Oct!AE168+Nov!AE168+Dic!AE168</f>
        <v>54</v>
      </c>
      <c r="AG168" s="7">
        <f>+Ene!AF168+Feb!AF168+Mar!AF168+Abr!AF168+May!AF168+Jun!AF168+Jul!AF168+Ago!AF168+Set!AF168+Oct!AF168+Nov!AF168+Dic!AF168</f>
        <v>39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2</v>
      </c>
      <c r="L169" s="7">
        <f>+Ene!K169+Feb!K169+Mar!K169+Abr!K169+May!K169+Jun!K169+Jul!K169+Ago!K169+Set!K169+Oct!K169+Nov!K169+Dic!K169</f>
        <v>2</v>
      </c>
      <c r="M169" s="7">
        <f>+Ene!L169+Feb!L169+Mar!L169+Abr!L169+May!L169+Jun!L169+Jul!L169+Ago!L169+Set!L169+Oct!L169+Nov!L169+Dic!L169</f>
        <v>2</v>
      </c>
      <c r="N169" s="7">
        <f>+Ene!M169+Feb!M169+Mar!M169+Abr!M169+May!M169+Jun!M169+Jul!M169+Ago!M169+Set!M169+Oct!M169+Nov!M169+Dic!M169</f>
        <v>2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3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</v>
      </c>
      <c r="AD169" s="7">
        <f>+Ene!AC169+Feb!AC169+Mar!AC169+Abr!AC169+May!AC169+Jun!AC169+Jul!AC169+Ago!AC169+Set!AC169+Oct!AC169+Nov!AC169+Dic!AC169</f>
        <v>2</v>
      </c>
      <c r="AE169" s="7">
        <f>+Ene!AD169+Feb!AD169+Mar!AD169+Abr!AD169+May!AD169+Jun!AD169+Jul!AD169+Ago!AD169+Set!AD169+Oct!AD169+Nov!AD169+Dic!AD169</f>
        <v>2</v>
      </c>
      <c r="AF169" s="7">
        <f>+Ene!AE169+Feb!AE169+Mar!AE169+Abr!AE169+May!AE169+Jun!AE169+Jul!AE169+Ago!AE169+Set!AE169+Oct!AE169+Nov!AE169+Dic!AE169</f>
        <v>3</v>
      </c>
      <c r="AG169" s="7">
        <f>+Ene!AF169+Feb!AF169+Mar!AF169+Abr!AF169+May!AF169+Jun!AF169+Jul!AF169+Ago!AF169+Set!AF169+Oct!AF169+Nov!AF169+Dic!AF169</f>
        <v>3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4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8</v>
      </c>
      <c r="L172" s="7">
        <f>+Ene!K172+Feb!K172+Mar!K172+Abr!K172+May!K172+Jun!K172+Jul!K172+Ago!K172+Set!K172+Oct!K172+Nov!K172+Dic!K172</f>
        <v>8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7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14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22</v>
      </c>
      <c r="AD172" s="7">
        <f>+Ene!AC172+Feb!AC172+Mar!AC172+Abr!AC172+May!AC172+Jun!AC172+Jul!AC172+Ago!AC172+Set!AC172+Oct!AC172+Nov!AC172+Dic!AC172</f>
        <v>23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26</v>
      </c>
      <c r="AG172" s="7">
        <f>+Ene!AF172+Feb!AF172+Mar!AF172+Abr!AF172+May!AF172+Jun!AF172+Jul!AF172+Ago!AF172+Set!AF172+Oct!AF172+Nov!AF172+Dic!AF172</f>
        <v>18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3</v>
      </c>
      <c r="L174" s="7">
        <f>+Ene!K174+Feb!K174+Mar!K174+Abr!K174+May!K174+Jun!K174+Jul!K174+Ago!K174+Set!K174+Oct!K174+Nov!K174+Dic!K174</f>
        <v>3</v>
      </c>
      <c r="M174" s="7">
        <f>+Ene!L174+Feb!L174+Mar!L174+Abr!L174+May!L174+Jun!L174+Jul!L174+Ago!L174+Set!L174+Oct!L174+Nov!L174+Dic!L174</f>
        <v>3</v>
      </c>
      <c r="N174" s="7">
        <f>+Ene!M174+Feb!M174+Mar!M174+Abr!M174+May!M174+Jun!M174+Jul!M174+Ago!M174+Set!M174+Oct!M174+Nov!M174+Dic!M174</f>
        <v>3</v>
      </c>
      <c r="O174" s="7">
        <f>+Ene!N174+Feb!N174+Mar!N174+Abr!N174+May!N174+Jun!N174+Jul!N174+Ago!N174+Set!N174+Oct!N174+Nov!N174+Dic!N174</f>
        <v>3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4</v>
      </c>
      <c r="AD174" s="7">
        <f>+Ene!AC174+Feb!AC174+Mar!AC174+Abr!AC174+May!AC174+Jun!AC174+Jul!AC174+Ago!AC174+Set!AC174+Oct!AC174+Nov!AC174+Dic!AC174</f>
        <v>6</v>
      </c>
      <c r="AE174" s="7">
        <f>+Ene!AD174+Feb!AD174+Mar!AD174+Abr!AD174+May!AD174+Jun!AD174+Jul!AD174+Ago!AD174+Set!AD174+Oct!AD174+Nov!AD174+Dic!AD174</f>
        <v>6</v>
      </c>
      <c r="AF174" s="7">
        <f>+Ene!AE174+Feb!AE174+Mar!AE174+Abr!AE174+May!AE174+Jun!AE174+Jul!AE174+Ago!AE174+Set!AE174+Oct!AE174+Nov!AE174+Dic!AE174</f>
        <v>10</v>
      </c>
      <c r="AG174" s="7">
        <f>+Ene!AF174+Feb!AF174+Mar!AF174+Abr!AF174+May!AF174+Jun!AF174+Jul!AF174+Ago!AF174+Set!AF174+Oct!AF174+Nov!AF174+Dic!AF174</f>
        <v>6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50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1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59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88</v>
      </c>
      <c r="AG175" s="7">
        <f>+Ene!AF175+Feb!AF175+Mar!AF175+Abr!AF175+May!AF175+Jun!AF175+Jul!AF175+Ago!AF175+Set!AF175+Oct!AF175+Nov!AF175+Dic!AF175</f>
        <v>63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17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17</v>
      </c>
      <c r="AD176" s="7">
        <f>+Ene!AC176+Feb!AC176+Mar!AC176+Abr!AC176+May!AC176+Jun!AC176+Jul!AC176+Ago!AC176+Set!AC176+Oct!AC176+Nov!AC176+Dic!AC176</f>
        <v>20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29</v>
      </c>
      <c r="AG176" s="7">
        <f>+Ene!AF176+Feb!AF176+Mar!AF176+Abr!AF176+May!AF176+Jun!AF176+Jul!AF176+Ago!AF176+Set!AF176+Oct!AF176+Nov!AF176+Dic!AF176</f>
        <v>23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12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4</v>
      </c>
      <c r="AD177" s="7">
        <f>+Ene!AC177+Feb!AC177+Mar!AC177+Abr!AC177+May!AC177+Jun!AC177+Jul!AC177+Ago!AC177+Set!AC177+Oct!AC177+Nov!AC177+Dic!AC177</f>
        <v>15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19</v>
      </c>
      <c r="AG177" s="7">
        <f>+Ene!AF177+Feb!AF177+Mar!AF177+Abr!AF177+May!AF177+Jun!AF177+Jul!AF177+Ago!AF177+Set!AF177+Oct!AF177+Nov!AF177+Dic!AF177</f>
        <v>17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9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15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24</v>
      </c>
      <c r="AG178" s="7">
        <f>+Ene!AF178+Feb!AF178+Mar!AF178+Abr!AF178+May!AF178+Jun!AF178+Jul!AF178+Ago!AF178+Set!AF178+Oct!AF178+Nov!AF178+Dic!AF178</f>
        <v>14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5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5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9</v>
      </c>
      <c r="AG179" s="7">
        <f>+Ene!AF179+Feb!AF179+Mar!AF179+Abr!AF179+May!AF179+Jun!AF179+Jul!AF179+Ago!AF179+Set!AF179+Oct!AF179+Nov!AF179+Dic!AF179</f>
        <v>6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5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6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9</v>
      </c>
      <c r="AG180" s="7">
        <f>+Ene!AF180+Feb!AF180+Mar!AF180+Abr!AF180+May!AF180+Jun!AF180+Jul!AF180+Ago!AF180+Set!AF180+Oct!AF180+Nov!AF180+Dic!AF180</f>
        <v>8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17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2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21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30</v>
      </c>
      <c r="AG181" s="7">
        <f>+Ene!AF181+Feb!AF181+Mar!AF181+Abr!AF181+May!AF181+Jun!AF181+Jul!AF181+Ago!AF181+Set!AF181+Oct!AF181+Nov!AF181+Dic!AF181</f>
        <v>22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3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5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7</v>
      </c>
      <c r="AG185" s="7">
        <f>+Ene!AF185+Feb!AF185+Mar!AF185+Abr!AF185+May!AF185+Jun!AF185+Jul!AF185+Ago!AF185+Set!AF185+Oct!AF185+Nov!AF185+Dic!AF185</f>
        <v>5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7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8</v>
      </c>
      <c r="N188" s="7">
        <f>+Ene!M188+Feb!M188+Mar!M188+Abr!M188+May!M188+Jun!M188+Jul!M188+Ago!M188+Set!M188+Oct!M188+Nov!M188+Dic!M188</f>
        <v>10</v>
      </c>
      <c r="O188" s="7">
        <f>+Ene!N188+Feb!N188+Mar!N188+Abr!N188+May!N188+Jun!N188+Jul!N188+Ago!N188+Set!N188+Oct!N188+Nov!N188+Dic!N188</f>
        <v>52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27</v>
      </c>
      <c r="Y188" s="7">
        <f>+Ene!X188+Feb!X188+Mar!X188+Abr!X188+May!X188+Jun!X188+Jul!X188+Ago!X188+Set!X188+Oct!X188+Nov!X188+Dic!X188</f>
        <v>1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1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48</v>
      </c>
      <c r="AD188" s="7">
        <f>+Ene!AC188+Feb!AC188+Mar!AC188+Abr!AC188+May!AC188+Jun!AC188+Jul!AC188+Ago!AC188+Set!AC188+Oct!AC188+Nov!AC188+Dic!AC188</f>
        <v>57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102</v>
      </c>
      <c r="AG188" s="7">
        <f>+Ene!AF188+Feb!AF188+Mar!AF188+Abr!AF188+May!AF188+Jun!AF188+Jul!AF188+Ago!AF188+Set!AF188+Oct!AF188+Nov!AF188+Dic!AF188</f>
        <v>59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16</v>
      </c>
      <c r="AD191" s="7">
        <f>+Ene!AC191+Feb!AC191+Mar!AC191+Abr!AC191+May!AC191+Jun!AC191+Jul!AC191+Ago!AC191+Set!AC191+Oct!AC191+Nov!AC191+Dic!AC191</f>
        <v>29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37</v>
      </c>
      <c r="AG191" s="7">
        <f>+Ene!AF191+Feb!AF191+Mar!AF191+Abr!AF191+May!AF191+Jun!AF191+Jul!AF191+Ago!AF191+Set!AF191+Oct!AF191+Nov!AF191+Dic!AF191</f>
        <v>28</v>
      </c>
      <c r="AH191" s="7">
        <f>+Ene!AG191+Feb!AG191+Mar!AG191+Abr!AG191+May!AG191+Jun!AG191+Jul!AG191+Ago!AG191+Set!AG191+Oct!AG191+Nov!AG191+Dic!AG191</f>
        <v>4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15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15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9</v>
      </c>
      <c r="AD194" s="7">
        <f>+Ene!AC194+Feb!AC194+Mar!AC194+Abr!AC194+May!AC194+Jun!AC194+Jul!AC194+Ago!AC194+Set!AC194+Oct!AC194+Nov!AC194+Dic!AC194</f>
        <v>19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21</v>
      </c>
      <c r="AG194" s="7">
        <f>+Ene!AF194+Feb!AF194+Mar!AF194+Abr!AF194+May!AF194+Jun!AF194+Jul!AF194+Ago!AF194+Set!AF194+Oct!AF194+Nov!AF194+Dic!AF194</f>
        <v>21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69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72</v>
      </c>
      <c r="AD198" s="7">
        <f>+Ene!AC198+Feb!AC198+Mar!AC198+Abr!AC198+May!AC198+Jun!AC198+Jul!AC198+Ago!AC198+Set!AC198+Oct!AC198+Nov!AC198+Dic!AC198</f>
        <v>75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111</v>
      </c>
      <c r="AG198" s="7">
        <f>+Ene!AF198+Feb!AF198+Mar!AF198+Abr!AF198+May!AF198+Jun!AF198+Jul!AF198+Ago!AF198+Set!AF198+Oct!AF198+Nov!AF198+Dic!AF198</f>
        <v>67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7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12</v>
      </c>
      <c r="AG199" s="7">
        <f>+Ene!AF199+Feb!AF199+Mar!AF199+Abr!AF199+May!AF199+Jun!AF199+Jul!AF199+Ago!AF199+Set!AF199+Oct!AF199+Nov!AF199+Dic!AF199</f>
        <v>7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2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3</v>
      </c>
      <c r="AD200" s="7">
        <f>+Ene!AC200+Feb!AC200+Mar!AC200+Abr!AC200+May!AC200+Jun!AC200+Jul!AC200+Ago!AC200+Set!AC200+Oct!AC200+Nov!AC200+Dic!AC200</f>
        <v>3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5</v>
      </c>
      <c r="AG200" s="7">
        <f>+Ene!AF200+Feb!AF200+Mar!AF200+Abr!AF200+May!AF200+Jun!AF200+Jul!AF200+Ago!AF200+Set!AF200+Oct!AF200+Nov!AF200+Dic!AF200</f>
        <v>3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4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5</v>
      </c>
      <c r="AG201" s="7">
        <f>+Ene!AF201+Feb!AF201+Mar!AF201+Abr!AF201+May!AF201+Jun!AF201+Jul!AF201+Ago!AF201+Set!AF201+Oct!AF201+Nov!AF201+Dic!AF201</f>
        <v>4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6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6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1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2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2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4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7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3</v>
      </c>
      <c r="AG207" s="7">
        <f>+Ene!AF207+Feb!AF207+Mar!AF207+Abr!AF207+May!AF207+Jun!AF207+Jul!AF207+Ago!AF207+Set!AF207+Oct!AF207+Nov!AF207+Dic!AF207</f>
        <v>3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252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11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97</v>
      </c>
      <c r="AD209" s="7">
        <f>+Ene!AC209+Feb!AC209+Mar!AC209+Abr!AC209+May!AC209+Jun!AC209+Jul!AC209+Ago!AC209+Set!AC209+Oct!AC209+Nov!AC209+Dic!AC209</f>
        <v>135</v>
      </c>
      <c r="AE209" s="7">
        <f>+Ene!AD209+Feb!AD209+Mar!AD209+Abr!AD209+May!AD209+Jun!AD209+Jul!AD209+Ago!AD209+Set!AD209+Oct!AD209+Nov!AD209+Dic!AD209</f>
        <v>17</v>
      </c>
      <c r="AF209" s="7">
        <f>+Ene!AE209+Feb!AE209+Mar!AE209+Abr!AE209+May!AE209+Jun!AE209+Jul!AE209+Ago!AE209+Set!AE209+Oct!AE209+Nov!AE209+Dic!AE209</f>
        <v>173</v>
      </c>
      <c r="AG209" s="7">
        <f>+Ene!AF209+Feb!AF209+Mar!AF209+Abr!AF209+May!AF209+Jun!AF209+Jul!AF209+Ago!AF209+Set!AF209+Oct!AF209+Nov!AF209+Dic!AF209</f>
        <v>119</v>
      </c>
      <c r="AH209" s="7">
        <f>+Ene!AG209+Feb!AG209+Mar!AG209+Abr!AG209+May!AG209+Jun!AG209+Jul!AG209+Ago!AG209+Set!AG209+Oct!AG209+Nov!AG209+Dic!AG209</f>
        <v>7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7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10</v>
      </c>
      <c r="AD210" s="7">
        <f>+Ene!AC210+Feb!AC210+Mar!AC210+Abr!AC210+May!AC210+Jun!AC210+Jul!AC210+Ago!AC210+Set!AC210+Oct!AC210+Nov!AC210+Dic!AC210</f>
        <v>10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11</v>
      </c>
      <c r="AG210" s="7">
        <f>+Ene!AF210+Feb!AF210+Mar!AF210+Abr!AF210+May!AF210+Jun!AF210+Jul!AF210+Ago!AF210+Set!AF210+Oct!AF210+Nov!AF210+Dic!AF210</f>
        <v>11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</v>
      </c>
      <c r="AD211" s="7">
        <f>+Ene!AC211+Feb!AC211+Mar!AC211+Abr!AC211+May!AC211+Jun!AC211+Jul!AC211+Ago!AC211+Set!AC211+Oct!AC211+Nov!AC211+Dic!AC211</f>
        <v>7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9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1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1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1</v>
      </c>
      <c r="AG217" s="7">
        <f>+Ene!AF217+Feb!AF217+Mar!AF217+Abr!AF217+May!AF217+Jun!AF217+Jul!AF217+Ago!AF217+Set!AF217+Oct!AF217+Nov!AF217+Dic!AF217</f>
        <v>1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4</v>
      </c>
      <c r="AD218" s="7">
        <f>+Ene!AC218+Feb!AC218+Mar!AC218+Abr!AC218+May!AC218+Jun!AC218+Jul!AC218+Ago!AC218+Set!AC218+Oct!AC218+Nov!AC218+Dic!AC218</f>
        <v>5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4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6</v>
      </c>
      <c r="L221" s="7">
        <f>+Ene!K221+Feb!K221+Mar!K221+Abr!K221+May!K221+Jun!K221+Jul!K221+Ago!K221+Set!K221+Oct!K221+Nov!K221+Dic!K221</f>
        <v>6</v>
      </c>
      <c r="M221" s="7">
        <f>+Ene!L221+Feb!L221+Mar!L221+Abr!L221+May!L221+Jun!L221+Jul!L221+Ago!L221+Set!L221+Oct!L221+Nov!L221+Dic!L221</f>
        <v>6</v>
      </c>
      <c r="N221" s="7">
        <f>+Ene!M221+Feb!M221+Mar!M221+Abr!M221+May!M221+Jun!M221+Jul!M221+Ago!M221+Set!M221+Oct!M221+Nov!M221+Dic!M221</f>
        <v>7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11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10</v>
      </c>
      <c r="AG221" s="7">
        <f>+Ene!AF221+Feb!AF221+Mar!AF221+Abr!AF221+May!AF221+Jun!AF221+Jul!AF221+Ago!AF221+Set!AF221+Oct!AF221+Nov!AF221+Dic!AF221</f>
        <v>9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3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2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1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11</v>
      </c>
      <c r="L229" s="7">
        <f>+Ene!K229+Feb!K229+Mar!K229+Abr!K229+May!K229+Jun!K229+Jul!K229+Ago!K229+Set!K229+Oct!K229+Nov!K229+Dic!K229</f>
        <v>11</v>
      </c>
      <c r="M229" s="7">
        <f>+Ene!L229+Feb!L229+Mar!L229+Abr!L229+May!L229+Jun!L229+Jul!L229+Ago!L229+Set!L229+Oct!L229+Nov!L229+Dic!L229</f>
        <v>10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28</v>
      </c>
      <c r="AD229" s="7">
        <f>+Ene!AC229+Feb!AC229+Mar!AC229+Abr!AC229+May!AC229+Jun!AC229+Jul!AC229+Ago!AC229+Set!AC229+Oct!AC229+Nov!AC229+Dic!AC229</f>
        <v>9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32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31</v>
      </c>
      <c r="L231" s="7">
        <f>+Ene!K231+Feb!K231+Mar!K231+Abr!K231+May!K231+Jun!K231+Jul!K231+Ago!K231+Set!K231+Oct!K231+Nov!K231+Dic!K231</f>
        <v>31</v>
      </c>
      <c r="M231" s="7">
        <f>+Ene!L231+Feb!L231+Mar!L231+Abr!L231+May!L231+Jun!L231+Jul!L231+Ago!L231+Set!L231+Oct!L231+Nov!L231+Dic!L231</f>
        <v>30</v>
      </c>
      <c r="N231" s="7">
        <f>+Ene!M231+Feb!M231+Mar!M231+Abr!M231+May!M231+Jun!M231+Jul!M231+Ago!M231+Set!M231+Oct!M231+Nov!M231+Dic!M231</f>
        <v>31</v>
      </c>
      <c r="O231" s="7">
        <f>+Ene!N231+Feb!N231+Mar!N231+Abr!N231+May!N231+Jun!N231+Jul!N231+Ago!N231+Set!N231+Oct!N231+Nov!N231+Dic!N231</f>
        <v>93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46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73</v>
      </c>
      <c r="AD231" s="7">
        <f>+Ene!AC231+Feb!AC231+Mar!AC231+Abr!AC231+May!AC231+Jun!AC231+Jul!AC231+Ago!AC231+Set!AC231+Oct!AC231+Nov!AC231+Dic!AC231</f>
        <v>105</v>
      </c>
      <c r="AE231" s="7">
        <f>+Ene!AD231+Feb!AD231+Mar!AD231+Abr!AD231+May!AD231+Jun!AD231+Jul!AD231+Ago!AD231+Set!AD231+Oct!AD231+Nov!AD231+Dic!AD231</f>
        <v>26</v>
      </c>
      <c r="AF231" s="7">
        <f>+Ene!AE231+Feb!AE231+Mar!AE231+Abr!AE231+May!AE231+Jun!AE231+Jul!AE231+Ago!AE231+Set!AE231+Oct!AE231+Nov!AE231+Dic!AE231</f>
        <v>155</v>
      </c>
      <c r="AG231" s="7">
        <f>+Ene!AF231+Feb!AF231+Mar!AF231+Abr!AF231+May!AF231+Jun!AF231+Jul!AF231+Ago!AF231+Set!AF231+Oct!AF231+Nov!AF231+Dic!AF231</f>
        <v>109</v>
      </c>
      <c r="AH231" s="7">
        <f>+Ene!AG231+Feb!AG231+Mar!AG231+Abr!AG231+May!AG231+Jun!AG231+Jul!AG231+Ago!AG231+Set!AG231+Oct!AG231+Nov!AG231+Dic!AG231</f>
        <v>135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15</v>
      </c>
      <c r="AD234" s="7">
        <f>+Ene!AC234+Feb!AC234+Mar!AC234+Abr!AC234+May!AC234+Jun!AC234+Jul!AC234+Ago!AC234+Set!AC234+Oct!AC234+Nov!AC234+Dic!AC234</f>
        <v>13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20</v>
      </c>
      <c r="AG234" s="7">
        <f>+Ene!AF234+Feb!AF234+Mar!AF234+Abr!AF234+May!AF234+Jun!AF234+Jul!AF234+Ago!AF234+Set!AF234+Oct!AF234+Nov!AF234+Dic!AF234</f>
        <v>13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6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6</v>
      </c>
      <c r="AD236" s="7">
        <f>+Ene!AC236+Feb!AC236+Mar!AC236+Abr!AC236+May!AC236+Jun!AC236+Jul!AC236+Ago!AC236+Set!AC236+Oct!AC236+Nov!AC236+Dic!AC236</f>
        <v>6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8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25</v>
      </c>
      <c r="L239" s="7">
        <f>+Ene!K239+Feb!K239+Mar!K239+Abr!K239+May!K239+Jun!K239+Jul!K239+Ago!K239+Set!K239+Oct!K239+Nov!K239+Dic!K239</f>
        <v>25</v>
      </c>
      <c r="M239" s="7">
        <f>+Ene!L239+Feb!L239+Mar!L239+Abr!L239+May!L239+Jun!L239+Jul!L239+Ago!L239+Set!L239+Oct!L239+Nov!L239+Dic!L239</f>
        <v>25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15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20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35</v>
      </c>
      <c r="AD239" s="7">
        <f>+Ene!AC239+Feb!AC239+Mar!AC239+Abr!AC239+May!AC239+Jun!AC239+Jul!AC239+Ago!AC239+Set!AC239+Oct!AC239+Nov!AC239+Dic!AC239</f>
        <v>22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49</v>
      </c>
      <c r="AG239" s="7">
        <f>+Ene!AF239+Feb!AF239+Mar!AF239+Abr!AF239+May!AF239+Jun!AF239+Jul!AF239+Ago!AF239+Set!AF239+Oct!AF239+Nov!AF239+Dic!AF239</f>
        <v>33</v>
      </c>
      <c r="AH239" s="7">
        <f>+Ene!AG239+Feb!AG239+Mar!AG239+Abr!AG239+May!AG239+Jun!AG239+Jul!AG239+Ago!AG239+Set!AG239+Oct!AG239+Nov!AG239+Dic!AG239</f>
        <v>31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5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5</v>
      </c>
      <c r="AD240" s="7">
        <f>+Ene!AC240+Feb!AC240+Mar!AC240+Abr!AC240+May!AC240+Jun!AC240+Jul!AC240+Ago!AC240+Set!AC240+Oct!AC240+Nov!AC240+Dic!AC240</f>
        <v>5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5</v>
      </c>
      <c r="AG240" s="7">
        <f>+Ene!AF240+Feb!AF240+Mar!AF240+Abr!AF240+May!AF240+Jun!AF240+Jul!AF240+Ago!AF240+Set!AF240+Oct!AF240+Nov!AF240+Dic!AF240</f>
        <v>5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11</v>
      </c>
      <c r="L241" s="7">
        <f>+Ene!K241+Feb!K241+Mar!K241+Abr!K241+May!K241+Jun!K241+Jul!K241+Ago!K241+Set!K241+Oct!K241+Nov!K241+Dic!K241</f>
        <v>11</v>
      </c>
      <c r="M241" s="7">
        <f>+Ene!L241+Feb!L241+Mar!L241+Abr!L241+May!L241+Jun!L241+Jul!L241+Ago!L241+Set!L241+Oct!L241+Nov!L241+Dic!L241</f>
        <v>11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19</v>
      </c>
      <c r="AD241" s="7">
        <f>+Ene!AC241+Feb!AC241+Mar!AC241+Abr!AC241+May!AC241+Jun!AC241+Jul!AC241+Ago!AC241+Set!AC241+Oct!AC241+Nov!AC241+Dic!AC241</f>
        <v>16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18</v>
      </c>
      <c r="AG241" s="7">
        <f>+Ene!AF241+Feb!AF241+Mar!AF241+Abr!AF241+May!AF241+Jun!AF241+Jul!AF241+Ago!AF241+Set!AF241+Oct!AF241+Nov!AF241+Dic!AF241</f>
        <v>17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7</v>
      </c>
      <c r="AD243" s="7">
        <f>+Ene!AC243+Feb!AC243+Mar!AC243+Abr!AC243+May!AC243+Jun!AC243+Jul!AC243+Ago!AC243+Set!AC243+Oct!AC243+Nov!AC243+Dic!AC243</f>
        <v>4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7</v>
      </c>
      <c r="AG243" s="7">
        <f>+Ene!AF243+Feb!AF243+Mar!AF243+Abr!AF243+May!AF243+Jun!AF243+Jul!AF243+Ago!AF243+Set!AF243+Oct!AF243+Nov!AF243+Dic!AF243</f>
        <v>2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8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6</v>
      </c>
      <c r="L247" s="7">
        <f>+Ene!K247+Feb!K247+Mar!K247+Abr!K247+May!K247+Jun!K247+Jul!K247+Ago!K247+Set!K247+Oct!K247+Nov!K247+Dic!K247</f>
        <v>6</v>
      </c>
      <c r="M247" s="7">
        <f>+Ene!L247+Feb!L247+Mar!L247+Abr!L247+May!L247+Jun!L247+Jul!L247+Ago!L247+Set!L247+Oct!L247+Nov!L247+Dic!L247</f>
        <v>4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9</v>
      </c>
      <c r="AD247" s="7">
        <f>+Ene!AC247+Feb!AC247+Mar!AC247+Abr!AC247+May!AC247+Jun!AC247+Jul!AC247+Ago!AC247+Set!AC247+Oct!AC247+Nov!AC247+Dic!AC247</f>
        <v>8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9</v>
      </c>
      <c r="AG247" s="7">
        <f>+Ene!AF247+Feb!AF247+Mar!AF247+Abr!AF247+May!AF247+Jun!AF247+Jul!AF247+Ago!AF247+Set!AF247+Oct!AF247+Nov!AF247+Dic!AF247</f>
        <v>7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6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7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15</v>
      </c>
      <c r="L249" s="7">
        <f>+Ene!K249+Feb!K249+Mar!K249+Abr!K249+May!K249+Jun!K249+Jul!K249+Ago!K249+Set!K249+Oct!K249+Nov!K249+Dic!K249</f>
        <v>15</v>
      </c>
      <c r="M249" s="7">
        <f>+Ene!L249+Feb!L249+Mar!L249+Abr!L249+May!L249+Jun!L249+Jul!L249+Ago!L249+Set!L249+Oct!L249+Nov!L249+Dic!L249</f>
        <v>15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29</v>
      </c>
      <c r="AD249" s="7">
        <f>+Ene!AC249+Feb!AC249+Mar!AC249+Abr!AC249+May!AC249+Jun!AC249+Jul!AC249+Ago!AC249+Set!AC249+Oct!AC249+Nov!AC249+Dic!AC249</f>
        <v>20</v>
      </c>
      <c r="AE249" s="7">
        <f>+Ene!AD249+Feb!AD249+Mar!AD249+Abr!AD249+May!AD249+Jun!AD249+Jul!AD249+Ago!AD249+Set!AD249+Oct!AD249+Nov!AD249+Dic!AD249</f>
        <v>16</v>
      </c>
      <c r="AF249" s="7">
        <f>+Ene!AE249+Feb!AE249+Mar!AE249+Abr!AE249+May!AE249+Jun!AE249+Jul!AE249+Ago!AE249+Set!AE249+Oct!AE249+Nov!AE249+Dic!AE249</f>
        <v>33</v>
      </c>
      <c r="AG249" s="7">
        <f>+Ene!AF249+Feb!AF249+Mar!AF249+Abr!AF249+May!AF249+Jun!AF249+Jul!AF249+Ago!AF249+Set!AF249+Oct!AF249+Nov!AF249+Dic!AF249</f>
        <v>34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5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4</v>
      </c>
      <c r="L254" s="7">
        <f>+Ene!K254+Feb!K254+Mar!K254+Abr!K254+May!K254+Jun!K254+Jul!K254+Ago!K254+Set!K254+Oct!K254+Nov!K254+Dic!K254</f>
        <v>4</v>
      </c>
      <c r="M254" s="7">
        <f>+Ene!L254+Feb!L254+Mar!L254+Abr!L254+May!L254+Jun!L254+Jul!L254+Ago!L254+Set!L254+Oct!L254+Nov!L254+Dic!L254</f>
        <v>4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1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6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9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6</v>
      </c>
      <c r="L255" s="7">
        <f>+Ene!K255+Feb!K255+Mar!K255+Abr!K255+May!K255+Jun!K255+Jul!K255+Ago!K255+Set!K255+Oct!K255+Nov!K255+Dic!K255</f>
        <v>6</v>
      </c>
      <c r="M255" s="7">
        <f>+Ene!L255+Feb!L255+Mar!L255+Abr!L255+May!L255+Jun!L255+Jul!L255+Ago!L255+Set!L255+Oct!L255+Nov!L255+Dic!L255</f>
        <v>6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12</v>
      </c>
      <c r="AD255" s="7">
        <f>+Ene!AC255+Feb!AC255+Mar!AC255+Abr!AC255+May!AC255+Jun!AC255+Jul!AC255+Ago!AC255+Set!AC255+Oct!AC255+Nov!AC255+Dic!AC255</f>
        <v>10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17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10</v>
      </c>
      <c r="AD256" s="7">
        <f>+Ene!AC256+Feb!AC256+Mar!AC256+Abr!AC256+May!AC256+Jun!AC256+Jul!AC256+Ago!AC256+Set!AC256+Oct!AC256+Nov!AC256+Dic!AC256</f>
        <v>8</v>
      </c>
      <c r="AE256" s="7">
        <f>+Ene!AD256+Feb!AD256+Mar!AD256+Abr!AD256+May!AD256+Jun!AD256+Jul!AD256+Ago!AD256+Set!AD256+Oct!AD256+Nov!AD256+Dic!AD256</f>
        <v>4</v>
      </c>
      <c r="AF256" s="7">
        <f>+Ene!AE256+Feb!AE256+Mar!AE256+Abr!AE256+May!AE256+Jun!AE256+Jul!AE256+Ago!AE256+Set!AE256+Oct!AE256+Nov!AE256+Dic!AE256</f>
        <v>12</v>
      </c>
      <c r="AG256" s="7">
        <f>+Ene!AF256+Feb!AF256+Mar!AF256+Abr!AF256+May!AF256+Jun!AF256+Jul!AF256+Ago!AF256+Set!AF256+Oct!AF256+Nov!AF256+Dic!AF256</f>
        <v>12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8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4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7</v>
      </c>
      <c r="L259" s="7">
        <f>+Ene!K259+Feb!K259+Mar!K259+Abr!K259+May!K259+Jun!K259+Jul!K259+Ago!K259+Set!K259+Oct!K259+Nov!K259+Dic!K259</f>
        <v>7</v>
      </c>
      <c r="M259" s="7">
        <f>+Ene!L259+Feb!L259+Mar!L259+Abr!L259+May!L259+Jun!L259+Jul!L259+Ago!L259+Set!L259+Oct!L259+Nov!L259+Dic!L259</f>
        <v>6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7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10</v>
      </c>
      <c r="AD259" s="7">
        <f>+Ene!AC259+Feb!AC259+Mar!AC259+Abr!AC259+May!AC259+Jun!AC259+Jul!AC259+Ago!AC259+Set!AC259+Oct!AC259+Nov!AC259+Dic!AC259</f>
        <v>8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11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5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5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9</v>
      </c>
      <c r="L262" s="7">
        <f>+Ene!K262+Feb!K262+Mar!K262+Abr!K262+May!K262+Jun!K262+Jul!K262+Ago!K262+Set!K262+Oct!K262+Nov!K262+Dic!K262</f>
        <v>9</v>
      </c>
      <c r="M262" s="7">
        <f>+Ene!L262+Feb!L262+Mar!L262+Abr!L262+May!L262+Jun!L262+Jul!L262+Ago!L262+Set!L262+Oct!L262+Nov!L262+Dic!L262</f>
        <v>9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198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21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281</v>
      </c>
      <c r="AD262" s="7">
        <f>+Ene!AC262+Feb!AC262+Mar!AC262+Abr!AC262+May!AC262+Jun!AC262+Jul!AC262+Ago!AC262+Set!AC262+Oct!AC262+Nov!AC262+Dic!AC262</f>
        <v>121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365</v>
      </c>
      <c r="AG262" s="7">
        <f>+Ene!AF262+Feb!AF262+Mar!AF262+Abr!AF262+May!AF262+Jun!AF262+Jul!AF262+Ago!AF262+Set!AF262+Oct!AF262+Nov!AF262+Dic!AF262</f>
        <v>94</v>
      </c>
      <c r="AH262" s="7">
        <f>+Ene!AG262+Feb!AG262+Mar!AG262+Abr!AG262+May!AG262+Jun!AG262+Jul!AG262+Ago!AG262+Set!AG262+Oct!AG262+Nov!AG262+Dic!AG262</f>
        <v>126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35</v>
      </c>
      <c r="L266" s="7">
        <f>+Ene!K266+Feb!K266+Mar!K266+Abr!K266+May!K266+Jun!K266+Jul!K266+Ago!K266+Set!K266+Oct!K266+Nov!K266+Dic!K266</f>
        <v>34</v>
      </c>
      <c r="M266" s="7">
        <f>+Ene!L266+Feb!L266+Mar!L266+Abr!L266+May!L266+Jun!L266+Jul!L266+Ago!L266+Set!L266+Oct!L266+Nov!L266+Dic!L266</f>
        <v>35</v>
      </c>
      <c r="N266" s="7">
        <f>+Ene!M266+Feb!M266+Mar!M266+Abr!M266+May!M266+Jun!M266+Jul!M266+Ago!M266+Set!M266+Oct!M266+Nov!M266+Dic!M266</f>
        <v>29</v>
      </c>
      <c r="O266" s="7">
        <f>+Ene!N266+Feb!N266+Mar!N266+Abr!N266+May!N266+Jun!N266+Jul!N266+Ago!N266+Set!N266+Oct!N266+Nov!N266+Dic!N266</f>
        <v>28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14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68</v>
      </c>
      <c r="AD266" s="7">
        <f>+Ene!AC266+Feb!AC266+Mar!AC266+Abr!AC266+May!AC266+Jun!AC266+Jul!AC266+Ago!AC266+Set!AC266+Oct!AC266+Nov!AC266+Dic!AC266</f>
        <v>51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73</v>
      </c>
      <c r="AG266" s="7">
        <f>+Ene!AF266+Feb!AF266+Mar!AF266+Abr!AF266+May!AF266+Jun!AF266+Jul!AF266+Ago!AF266+Set!AF266+Oct!AF266+Nov!AF266+Dic!AF266</f>
        <v>50</v>
      </c>
      <c r="AH266" s="7">
        <f>+Ene!AG266+Feb!AG266+Mar!AG266+Abr!AG266+May!AG266+Jun!AG266+Jul!AG266+Ago!AG266+Set!AG266+Oct!AG266+Nov!AG266+Dic!AG266</f>
        <v>30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7</v>
      </c>
      <c r="L268" s="7">
        <f>+Ene!K268+Feb!K268+Mar!K268+Abr!K268+May!K268+Jun!K268+Jul!K268+Ago!K268+Set!K268+Oct!K268+Nov!K268+Dic!K268</f>
        <v>7</v>
      </c>
      <c r="M268" s="7">
        <f>+Ene!L268+Feb!L268+Mar!L268+Abr!L268+May!L268+Jun!L268+Jul!L268+Ago!L268+Set!L268+Oct!L268+Nov!L268+Dic!L268</f>
        <v>7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7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9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2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19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19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28</v>
      </c>
      <c r="L271" s="7">
        <f>+Ene!K271+Feb!K271+Mar!K271+Abr!K271+May!K271+Jun!K271+Jul!K271+Ago!K271+Set!K271+Oct!K271+Nov!K271+Dic!K271</f>
        <v>28</v>
      </c>
      <c r="M271" s="7">
        <f>+Ene!L271+Feb!L271+Mar!L271+Abr!L271+May!L271+Jun!L271+Jul!L271+Ago!L271+Set!L271+Oct!L271+Nov!L271+Dic!L271</f>
        <v>27</v>
      </c>
      <c r="N271" s="7">
        <f>+Ene!M271+Feb!M271+Mar!M271+Abr!M271+May!M271+Jun!M271+Jul!M271+Ago!M271+Set!M271+Oct!M271+Nov!M271+Dic!M271</f>
        <v>23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18</v>
      </c>
      <c r="AD271" s="7">
        <f>+Ene!AC271+Feb!AC271+Mar!AC271+Abr!AC271+May!AC271+Jun!AC271+Jul!AC271+Ago!AC271+Set!AC271+Oct!AC271+Nov!AC271+Dic!AC271</f>
        <v>55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43</v>
      </c>
      <c r="AG271" s="7">
        <f>+Ene!AF271+Feb!AF271+Mar!AF271+Abr!AF271+May!AF271+Jun!AF271+Jul!AF271+Ago!AF271+Set!AF271+Oct!AF271+Nov!AF271+Dic!AF271</f>
        <v>50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1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9</v>
      </c>
      <c r="AD276" s="7">
        <f>+Ene!AC276+Feb!AC276+Mar!AC276+Abr!AC276+May!AC276+Jun!AC276+Jul!AC276+Ago!AC276+Set!AC276+Oct!AC276+Nov!AC276+Dic!AC276</f>
        <v>11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17</v>
      </c>
      <c r="AG276" s="7">
        <f>+Ene!AF276+Feb!AF276+Mar!AF276+Abr!AF276+May!AF276+Jun!AF276+Jul!AF276+Ago!AF276+Set!AF276+Oct!AF276+Nov!AF276+Dic!AF276</f>
        <v>9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17</v>
      </c>
      <c r="L281" s="7">
        <f>+Ene!K281+Feb!K281+Mar!K281+Abr!K281+May!K281+Jun!K281+Jul!K281+Ago!K281+Set!K281+Oct!K281+Nov!K281+Dic!K281</f>
        <v>17</v>
      </c>
      <c r="M281" s="7">
        <f>+Ene!L281+Feb!L281+Mar!L281+Abr!L281+May!L281+Jun!L281+Jul!L281+Ago!L281+Set!L281+Oct!L281+Nov!L281+Dic!L281</f>
        <v>17</v>
      </c>
      <c r="N281" s="7">
        <f>+Ene!M281+Feb!M281+Mar!M281+Abr!M281+May!M281+Jun!M281+Jul!M281+Ago!M281+Set!M281+Oct!M281+Nov!M281+Dic!M281</f>
        <v>5</v>
      </c>
      <c r="O281" s="7">
        <f>+Ene!N281+Feb!N281+Mar!N281+Abr!N281+May!N281+Jun!N281+Jul!N281+Ago!N281+Set!N281+Oct!N281+Nov!N281+Dic!N281</f>
        <v>25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35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63</v>
      </c>
      <c r="AD281" s="7">
        <f>+Ene!AC281+Feb!AC281+Mar!AC281+Abr!AC281+May!AC281+Jun!AC281+Jul!AC281+Ago!AC281+Set!AC281+Oct!AC281+Nov!AC281+Dic!AC281</f>
        <v>33</v>
      </c>
      <c r="AE281" s="7">
        <f>+Ene!AD281+Feb!AD281+Mar!AD281+Abr!AD281+May!AD281+Jun!AD281+Jul!AD281+Ago!AD281+Set!AD281+Oct!AD281+Nov!AD281+Dic!AD281</f>
        <v>5</v>
      </c>
      <c r="AF281" s="7">
        <f>+Ene!AE281+Feb!AE281+Mar!AE281+Abr!AE281+May!AE281+Jun!AE281+Jul!AE281+Ago!AE281+Set!AE281+Oct!AE281+Nov!AE281+Dic!AE281</f>
        <v>55</v>
      </c>
      <c r="AG281" s="7">
        <f>+Ene!AF281+Feb!AF281+Mar!AF281+Abr!AF281+May!AF281+Jun!AF281+Jul!AF281+Ago!AF281+Set!AF281+Oct!AF281+Nov!AF281+Dic!AF281</f>
        <v>64</v>
      </c>
      <c r="AH281" s="7">
        <f>+Ene!AG281+Feb!AG281+Mar!AG281+Abr!AG281+May!AG281+Jun!AG281+Jul!AG281+Ago!AG281+Set!AG281+Oct!AG281+Nov!AG281+Dic!AG281</f>
        <v>45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8</v>
      </c>
      <c r="L282" s="7">
        <f>+Ene!K282+Feb!K282+Mar!K282+Abr!K282+May!K282+Jun!K282+Jul!K282+Ago!K282+Set!K282+Oct!K282+Nov!K282+Dic!K282</f>
        <v>8</v>
      </c>
      <c r="M282" s="7">
        <f>+Ene!L282+Feb!L282+Mar!L282+Abr!L282+May!L282+Jun!L282+Jul!L282+Ago!L282+Set!L282+Oct!L282+Nov!L282+Dic!L282</f>
        <v>8</v>
      </c>
      <c r="N282" s="7">
        <f>+Ene!M282+Feb!M282+Mar!M282+Abr!M282+May!M282+Jun!M282+Jul!M282+Ago!M282+Set!M282+Oct!M282+Nov!M282+Dic!M282</f>
        <v>6</v>
      </c>
      <c r="O282" s="7">
        <f>+Ene!N282+Feb!N282+Mar!N282+Abr!N282+May!N282+Jun!N282+Jul!N282+Ago!N282+Set!N282+Oct!N282+Nov!N282+Dic!N282</f>
        <v>9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10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17</v>
      </c>
      <c r="AD282" s="7">
        <f>+Ene!AC282+Feb!AC282+Mar!AC282+Abr!AC282+May!AC282+Jun!AC282+Jul!AC282+Ago!AC282+Set!AC282+Oct!AC282+Nov!AC282+Dic!AC282</f>
        <v>3</v>
      </c>
      <c r="AE282" s="7">
        <f>+Ene!AD282+Feb!AD282+Mar!AD282+Abr!AD282+May!AD282+Jun!AD282+Jul!AD282+Ago!AD282+Set!AD282+Oct!AD282+Nov!AD282+Dic!AD282</f>
        <v>13</v>
      </c>
      <c r="AF282" s="7">
        <f>+Ene!AE282+Feb!AE282+Mar!AE282+Abr!AE282+May!AE282+Jun!AE282+Jul!AE282+Ago!AE282+Set!AE282+Oct!AE282+Nov!AE282+Dic!AE282</f>
        <v>16</v>
      </c>
      <c r="AG282" s="7">
        <f>+Ene!AF282+Feb!AF282+Mar!AF282+Abr!AF282+May!AF282+Jun!AF282+Jul!AF282+Ago!AF282+Set!AF282+Oct!AF282+Nov!AF282+Dic!AF282</f>
        <v>17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27</v>
      </c>
      <c r="M283" s="7">
        <f>+Ene!L283+Feb!L283+Mar!L283+Abr!L283+May!L283+Jun!L283+Jul!L283+Ago!L283+Set!L283+Oct!L283+Nov!L283+Dic!L283</f>
        <v>27</v>
      </c>
      <c r="N283" s="7">
        <f>+Ene!M283+Feb!M283+Mar!M283+Abr!M283+May!M283+Jun!M283+Jul!M283+Ago!M283+Set!M283+Oct!M283+Nov!M283+Dic!M283</f>
        <v>25</v>
      </c>
      <c r="O283" s="7">
        <f>+Ene!N283+Feb!N283+Mar!N283+Abr!N283+May!N283+Jun!N283+Jul!N283+Ago!N283+Set!N283+Oct!N283+Nov!N283+Dic!N283</f>
        <v>29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34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53</v>
      </c>
      <c r="AD283" s="7">
        <f>+Ene!AC283+Feb!AC283+Mar!AC283+Abr!AC283+May!AC283+Jun!AC283+Jul!AC283+Ago!AC283+Set!AC283+Oct!AC283+Nov!AC283+Dic!AC283</f>
        <v>13</v>
      </c>
      <c r="AE283" s="7">
        <f>+Ene!AD283+Feb!AD283+Mar!AD283+Abr!AD283+May!AD283+Jun!AD283+Jul!AD283+Ago!AD283+Set!AD283+Oct!AD283+Nov!AD283+Dic!AD283</f>
        <v>23</v>
      </c>
      <c r="AF283" s="7">
        <f>+Ene!AE283+Feb!AE283+Mar!AE283+Abr!AE283+May!AE283+Jun!AE283+Jul!AE283+Ago!AE283+Set!AE283+Oct!AE283+Nov!AE283+Dic!AE283</f>
        <v>52</v>
      </c>
      <c r="AG283" s="7">
        <f>+Ene!AF283+Feb!AF283+Mar!AF283+Abr!AF283+May!AF283+Jun!AF283+Jul!AF283+Ago!AF283+Set!AF283+Oct!AF283+Nov!AF283+Dic!AF283</f>
        <v>53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5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23</v>
      </c>
      <c r="AD284" s="7">
        <f>+Ene!AC284+Feb!AC284+Mar!AC284+Abr!AC284+May!AC284+Jun!AC284+Jul!AC284+Ago!AC284+Set!AC284+Oct!AC284+Nov!AC284+Dic!AC284</f>
        <v>11</v>
      </c>
      <c r="AE284" s="7">
        <f>+Ene!AD284+Feb!AD284+Mar!AD284+Abr!AD284+May!AD284+Jun!AD284+Jul!AD284+Ago!AD284+Set!AD284+Oct!AD284+Nov!AD284+Dic!AD284</f>
        <v>10</v>
      </c>
      <c r="AF284" s="7">
        <f>+Ene!AE284+Feb!AE284+Mar!AE284+Abr!AE284+May!AE284+Jun!AE284+Jul!AE284+Ago!AE284+Set!AE284+Oct!AE284+Nov!AE284+Dic!AE284</f>
        <v>24</v>
      </c>
      <c r="AG284" s="7">
        <f>+Ene!AF284+Feb!AF284+Mar!AF284+Abr!AF284+May!AF284+Jun!AF284+Jul!AF284+Ago!AF284+Set!AF284+Oct!AF284+Nov!AF284+Dic!AF284</f>
        <v>24</v>
      </c>
      <c r="AH284" s="7">
        <f>+Ene!AG284+Feb!AG284+Mar!AG284+Abr!AG284+May!AG284+Jun!AG284+Jul!AG284+Ago!AG284+Set!AG284+Oct!AG284+Nov!AG284+Dic!AG284</f>
        <v>6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5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4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7</v>
      </c>
      <c r="AD285" s="7">
        <f>+Ene!AC285+Feb!AC285+Mar!AC285+Abr!AC285+May!AC285+Jun!AC285+Jul!AC285+Ago!AC285+Set!AC285+Oct!AC285+Nov!AC285+Dic!AC285</f>
        <v>2</v>
      </c>
      <c r="AE285" s="7">
        <f>+Ene!AD285+Feb!AD285+Mar!AD285+Abr!AD285+May!AD285+Jun!AD285+Jul!AD285+Ago!AD285+Set!AD285+Oct!AD285+Nov!AD285+Dic!AD285</f>
        <v>4</v>
      </c>
      <c r="AF285" s="7">
        <f>+Ene!AE285+Feb!AE285+Mar!AE285+Abr!AE285+May!AE285+Jun!AE285+Jul!AE285+Ago!AE285+Set!AE285+Oct!AE285+Nov!AE285+Dic!AE285</f>
        <v>7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4</v>
      </c>
      <c r="L287" s="7">
        <f>+Ene!K287+Feb!K287+Mar!K287+Abr!K287+May!K287+Jun!K287+Jul!K287+Ago!K287+Set!K287+Oct!K287+Nov!K287+Dic!K287</f>
        <v>4</v>
      </c>
      <c r="M287" s="7">
        <f>+Ene!L287+Feb!L287+Mar!L287+Abr!L287+May!L287+Jun!L287+Jul!L287+Ago!L287+Set!L287+Oct!L287+Nov!L287+Dic!L287</f>
        <v>4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4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20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19</v>
      </c>
      <c r="AG287" s="7">
        <f>+Ene!AF287+Feb!AF287+Mar!AF287+Abr!AF287+May!AF287+Jun!AF287+Jul!AF287+Ago!AF287+Set!AF287+Oct!AF287+Nov!AF287+Dic!AF287</f>
        <v>18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7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12</v>
      </c>
      <c r="AD288" s="7">
        <f>+Ene!AC288+Feb!AC288+Mar!AC288+Abr!AC288+May!AC288+Jun!AC288+Jul!AC288+Ago!AC288+Set!AC288+Oct!AC288+Nov!AC288+Dic!AC288</f>
        <v>1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12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11</v>
      </c>
      <c r="L289" s="7">
        <f>+Ene!K289+Feb!K289+Mar!K289+Abr!K289+May!K289+Jun!K289+Jul!K289+Ago!K289+Set!K289+Oct!K289+Nov!K289+Dic!K289</f>
        <v>10</v>
      </c>
      <c r="M289" s="7">
        <f>+Ene!L289+Feb!L289+Mar!L289+Abr!L289+May!L289+Jun!L289+Jul!L289+Ago!L289+Set!L289+Oct!L289+Nov!L289+Dic!L289</f>
        <v>11</v>
      </c>
      <c r="N289" s="7">
        <f>+Ene!M289+Feb!M289+Mar!M289+Abr!M289+May!M289+Jun!M289+Jul!M289+Ago!M289+Set!M289+Oct!M289+Nov!M289+Dic!M289</f>
        <v>15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42</v>
      </c>
      <c r="AD289" s="7">
        <f>+Ene!AC289+Feb!AC289+Mar!AC289+Abr!AC289+May!AC289+Jun!AC289+Jul!AC289+Ago!AC289+Set!AC289+Oct!AC289+Nov!AC289+Dic!AC289</f>
        <v>37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56</v>
      </c>
      <c r="AG289" s="7">
        <f>+Ene!AF289+Feb!AF289+Mar!AF289+Abr!AF289+May!AF289+Jun!AF289+Jul!AF289+Ago!AF289+Set!AF289+Oct!AF289+Nov!AF289+Dic!AF289</f>
        <v>27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18</v>
      </c>
      <c r="AD293" s="7">
        <f>+Ene!AC293+Feb!AC293+Mar!AC293+Abr!AC293+May!AC293+Jun!AC293+Jul!AC293+Ago!AC293+Set!AC293+Oct!AC293+Nov!AC293+Dic!AC293</f>
        <v>9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19</v>
      </c>
      <c r="AG293" s="7">
        <f>+Ene!AF293+Feb!AF293+Mar!AF293+Abr!AF293+May!AF293+Jun!AF293+Jul!AF293+Ago!AF293+Set!AF293+Oct!AF293+Nov!AF293+Dic!AF293</f>
        <v>3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2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2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31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62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52</v>
      </c>
      <c r="AD295" s="7">
        <f>+Ene!AC295+Feb!AC295+Mar!AC295+Abr!AC295+May!AC295+Jun!AC295+Jul!AC295+Ago!AC295+Set!AC295+Oct!AC295+Nov!AC295+Dic!AC295</f>
        <v>40</v>
      </c>
      <c r="AE295" s="7">
        <f>+Ene!AD295+Feb!AD295+Mar!AD295+Abr!AD295+May!AD295+Jun!AD295+Jul!AD295+Ago!AD295+Set!AD295+Oct!AD295+Nov!AD295+Dic!AD295</f>
        <v>67</v>
      </c>
      <c r="AF295" s="7">
        <f>+Ene!AE295+Feb!AE295+Mar!AE295+Abr!AE295+May!AE295+Jun!AE295+Jul!AE295+Ago!AE295+Set!AE295+Oct!AE295+Nov!AE295+Dic!AE295</f>
        <v>51</v>
      </c>
      <c r="AG295" s="7">
        <f>+Ene!AF295+Feb!AF295+Mar!AF295+Abr!AF295+May!AF295+Jun!AF295+Jul!AF295+Ago!AF295+Set!AF295+Oct!AF295+Nov!AF295+Dic!AF295</f>
        <v>54</v>
      </c>
      <c r="AH295" s="7">
        <f>+Ene!AG295+Feb!AG295+Mar!AG295+Abr!AG295+May!AG295+Jun!AG295+Jul!AG295+Ago!AG295+Set!AG295+Oct!AG295+Nov!AG295+Dic!AG295</f>
        <v>103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140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2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45</v>
      </c>
      <c r="AD296" s="7">
        <f>+Ene!AC296+Feb!AC296+Mar!AC296+Abr!AC296+May!AC296+Jun!AC296+Jul!AC296+Ago!AC296+Set!AC296+Oct!AC296+Nov!AC296+Dic!AC296</f>
        <v>37</v>
      </c>
      <c r="AE296" s="7">
        <f>+Ene!AD296+Feb!AD296+Mar!AD296+Abr!AD296+May!AD296+Jun!AD296+Jul!AD296+Ago!AD296+Set!AD296+Oct!AD296+Nov!AD296+Dic!AD296</f>
        <v>76</v>
      </c>
      <c r="AF296" s="7">
        <f>+Ene!AE296+Feb!AE296+Mar!AE296+Abr!AE296+May!AE296+Jun!AE296+Jul!AE296+Ago!AE296+Set!AE296+Oct!AE296+Nov!AE296+Dic!AE296</f>
        <v>76</v>
      </c>
      <c r="AG296" s="7">
        <f>+Ene!AF296+Feb!AF296+Mar!AF296+Abr!AF296+May!AF296+Jun!AF296+Jul!AF296+Ago!AF296+Set!AF296+Oct!AF296+Nov!AF296+Dic!AF296</f>
        <v>66</v>
      </c>
      <c r="AH296" s="7">
        <f>+Ene!AG296+Feb!AG296+Mar!AG296+Abr!AG296+May!AG296+Jun!AG296+Jul!AG296+Ago!AG296+Set!AG296+Oct!AG296+Nov!AG296+Dic!AG296</f>
        <v>89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</v>
      </c>
      <c r="AD298" s="7">
        <f>+Ene!AC298+Feb!AC298+Mar!AC298+Abr!AC298+May!AC298+Jun!AC298+Jul!AC298+Ago!AC298+Set!AC298+Oct!AC298+Nov!AC298+Dic!AC298</f>
        <v>5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6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12</v>
      </c>
      <c r="AD299" s="7">
        <f>+Ene!AC299+Feb!AC299+Mar!AC299+Abr!AC299+May!AC299+Jun!AC299+Jul!AC299+Ago!AC299+Set!AC299+Oct!AC299+Nov!AC299+Dic!AC299</f>
        <v>8</v>
      </c>
      <c r="AE299" s="7">
        <f>+Ene!AD299+Feb!AD299+Mar!AD299+Abr!AD299+May!AD299+Jun!AD299+Jul!AD299+Ago!AD299+Set!AD299+Oct!AD299+Nov!AD299+Dic!AD299</f>
        <v>10</v>
      </c>
      <c r="AF299" s="7">
        <f>+Ene!AE299+Feb!AE299+Mar!AE299+Abr!AE299+May!AE299+Jun!AE299+Jul!AE299+Ago!AE299+Set!AE299+Oct!AE299+Nov!AE299+Dic!AE299</f>
        <v>15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8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8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8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18</v>
      </c>
      <c r="AD300" s="7">
        <f>+Ene!AC300+Feb!AC300+Mar!AC300+Abr!AC300+May!AC300+Jun!AC300+Jul!AC300+Ago!AC300+Set!AC300+Oct!AC300+Nov!AC300+Dic!AC300</f>
        <v>12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24</v>
      </c>
      <c r="AG300" s="7">
        <f>+Ene!AF300+Feb!AF300+Mar!AF300+Abr!AF300+May!AF300+Jun!AF300+Jul!AF300+Ago!AF300+Set!AF300+Oct!AF300+Nov!AF300+Dic!AF300</f>
        <v>20</v>
      </c>
      <c r="AH300" s="7">
        <f>+Ene!AG300+Feb!AG300+Mar!AG300+Abr!AG300+May!AG300+Jun!AG300+Jul!AG300+Ago!AG300+Set!AG300+Oct!AG300+Nov!AG300+Dic!AG300</f>
        <v>27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6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4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2</v>
      </c>
      <c r="AF301" s="7">
        <f>+Ene!AE301+Feb!AE301+Mar!AE301+Abr!AE301+May!AE301+Jun!AE301+Jul!AE301+Ago!AE301+Set!AE301+Oct!AE301+Nov!AE301+Dic!AE301</f>
        <v>5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12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6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2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3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4</v>
      </c>
      <c r="AD306" s="7">
        <f>+Ene!AC306+Feb!AC306+Mar!AC306+Abr!AC306+May!AC306+Jun!AC306+Jul!AC306+Ago!AC306+Set!AC306+Oct!AC306+Nov!AC306+Dic!AC306</f>
        <v>3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5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43</v>
      </c>
      <c r="P310" s="7">
        <f>+Ene!O310+Feb!O310+Mar!O310+Abr!O310+May!O310+Jun!O310+Jul!O310+Ago!O310+Set!O310+Oct!O310+Nov!O310+Dic!O310</f>
        <v>16</v>
      </c>
      <c r="Q310" s="7">
        <f>+Ene!P310+Feb!P310+Mar!P310+Abr!P310+May!P310+Jun!P310+Jul!P310+Ago!P310+Set!P310+Oct!P310+Nov!P310+Dic!P310</f>
        <v>48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89</v>
      </c>
      <c r="AD310" s="7">
        <f>+Ene!AC310+Feb!AC310+Mar!AC310+Abr!AC310+May!AC310+Jun!AC310+Jul!AC310+Ago!AC310+Set!AC310+Oct!AC310+Nov!AC310+Dic!AC310</f>
        <v>91</v>
      </c>
      <c r="AE310" s="7">
        <f>+Ene!AD310+Feb!AD310+Mar!AD310+Abr!AD310+May!AD310+Jun!AD310+Jul!AD310+Ago!AD310+Set!AD310+Oct!AD310+Nov!AD310+Dic!AD310</f>
        <v>2</v>
      </c>
      <c r="AF310" s="7">
        <f>+Ene!AE310+Feb!AE310+Mar!AE310+Abr!AE310+May!AE310+Jun!AE310+Jul!AE310+Ago!AE310+Set!AE310+Oct!AE310+Nov!AE310+Dic!AE310</f>
        <v>117</v>
      </c>
      <c r="AG310" s="7">
        <f>+Ene!AF310+Feb!AF310+Mar!AF310+Abr!AF310+May!AF310+Jun!AF310+Jul!AF310+Ago!AF310+Set!AF310+Oct!AF310+Nov!AF310+Dic!AF310</f>
        <v>10</v>
      </c>
      <c r="AH310" s="7">
        <f>+Ene!AG310+Feb!AG310+Mar!AG310+Abr!AG310+May!AG310+Jun!AG310+Jul!AG310+Ago!AG310+Set!AG310+Oct!AG310+Nov!AG310+Dic!AG310</f>
        <v>37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18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13</v>
      </c>
      <c r="AF311" s="7">
        <f>+Ene!AE311+Feb!AE311+Mar!AE311+Abr!AE311+May!AE311+Jun!AE311+Jul!AE311+Ago!AE311+Set!AE311+Oct!AE311+Nov!AE311+Dic!AE311</f>
        <v>3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6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23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20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40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7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47</v>
      </c>
      <c r="AD312" s="7">
        <f>+Ene!AC312+Feb!AC312+Mar!AC312+Abr!AC312+May!AC312+Jun!AC312+Jul!AC312+Ago!AC312+Set!AC312+Oct!AC312+Nov!AC312+Dic!AC312</f>
        <v>31</v>
      </c>
      <c r="AE312" s="7">
        <f>+Ene!AD312+Feb!AD312+Mar!AD312+Abr!AD312+May!AD312+Jun!AD312+Jul!AD312+Ago!AD312+Set!AD312+Oct!AD312+Nov!AD312+Dic!AD312</f>
        <v>96</v>
      </c>
      <c r="AF312" s="7">
        <f>+Ene!AE312+Feb!AE312+Mar!AE312+Abr!AE312+May!AE312+Jun!AE312+Jul!AE312+Ago!AE312+Set!AE312+Oct!AE312+Nov!AE312+Dic!AE312</f>
        <v>61</v>
      </c>
      <c r="AG312" s="7">
        <f>+Ene!AF312+Feb!AF312+Mar!AF312+Abr!AF312+May!AF312+Jun!AF312+Jul!AF312+Ago!AF312+Set!AF312+Oct!AF312+Nov!AF312+Dic!AF312</f>
        <v>35</v>
      </c>
      <c r="AH312" s="7">
        <f>+Ene!AG312+Feb!AG312+Mar!AG312+Abr!AG312+May!AG312+Jun!AG312+Jul!AG312+Ago!AG312+Set!AG312+Oct!AG312+Nov!AG312+Dic!AG312</f>
        <v>73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7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17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16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34</v>
      </c>
      <c r="L314" s="7">
        <f>+Ene!K314+Feb!K314+Mar!K314+Abr!K314+May!K314+Jun!K314+Jul!K314+Ago!K314+Set!K314+Oct!K314+Nov!K314+Dic!K314</f>
        <v>34</v>
      </c>
      <c r="M314" s="7">
        <f>+Ene!L314+Feb!L314+Mar!L314+Abr!L314+May!L314+Jun!L314+Jul!L314+Ago!L314+Set!L314+Oct!L314+Nov!L314+Dic!L314</f>
        <v>34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35</v>
      </c>
      <c r="P314" s="7">
        <f>+Ene!O314+Feb!O314+Mar!O314+Abr!O314+May!O314+Jun!O314+Jul!O314+Ago!O314+Set!O314+Oct!O314+Nov!O314+Dic!O314</f>
        <v>14</v>
      </c>
      <c r="Q314" s="7">
        <f>+Ene!P314+Feb!P314+Mar!P314+Abr!P314+May!P314+Jun!P314+Jul!P314+Ago!P314+Set!P314+Oct!P314+Nov!P314+Dic!P314</f>
        <v>18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43</v>
      </c>
      <c r="AD314" s="7">
        <f>+Ene!AC314+Feb!AC314+Mar!AC314+Abr!AC314+May!AC314+Jun!AC314+Jul!AC314+Ago!AC314+Set!AC314+Oct!AC314+Nov!AC314+Dic!AC314</f>
        <v>40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44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14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</v>
      </c>
      <c r="AD315" s="7">
        <f>+Ene!AC315+Feb!AC315+Mar!AC315+Abr!AC315+May!AC315+Jun!AC315+Jul!AC315+Ago!AC315+Set!AC315+Oct!AC315+Nov!AC315+Dic!AC315</f>
        <v>2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3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2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13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40</v>
      </c>
      <c r="AD317" s="7">
        <f>+Ene!AC317+Feb!AC317+Mar!AC317+Abr!AC317+May!AC317+Jun!AC317+Jul!AC317+Ago!AC317+Set!AC317+Oct!AC317+Nov!AC317+Dic!AC317</f>
        <v>35</v>
      </c>
      <c r="AE317" s="7">
        <f>+Ene!AD317+Feb!AD317+Mar!AD317+Abr!AD317+May!AD317+Jun!AD317+Jul!AD317+Ago!AD317+Set!AD317+Oct!AD317+Nov!AD317+Dic!AD317</f>
        <v>12</v>
      </c>
      <c r="AF317" s="7">
        <f>+Ene!AE317+Feb!AE317+Mar!AE317+Abr!AE317+May!AE317+Jun!AE317+Jul!AE317+Ago!AE317+Set!AE317+Oct!AE317+Nov!AE317+Dic!AE317</f>
        <v>37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1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8</v>
      </c>
      <c r="AD318" s="7">
        <f>+Ene!AC318+Feb!AC318+Mar!AC318+Abr!AC318+May!AC318+Jun!AC318+Jul!AC318+Ago!AC318+Set!AC318+Oct!AC318+Nov!AC318+Dic!AC318</f>
        <v>5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35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43</v>
      </c>
      <c r="Y319" s="7">
        <f>+Ene!X319+Feb!X319+Mar!X319+Abr!X319+May!X319+Jun!X319+Jul!X319+Ago!X319+Set!X319+Oct!X319+Nov!X319+Dic!X319</f>
        <v>2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2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46</v>
      </c>
      <c r="AD319" s="7">
        <f>+Ene!AC319+Feb!AC319+Mar!AC319+Abr!AC319+May!AC319+Jun!AC319+Jul!AC319+Ago!AC319+Set!AC319+Oct!AC319+Nov!AC319+Dic!AC319</f>
        <v>50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66</v>
      </c>
      <c r="AG319" s="7">
        <f>+Ene!AF319+Feb!AF319+Mar!AF319+Abr!AF319+May!AF319+Jun!AF319+Jul!AF319+Ago!AF319+Set!AF319+Oct!AF319+Nov!AF319+Dic!AF319</f>
        <v>17</v>
      </c>
      <c r="AH319" s="7">
        <f>+Ene!AG319+Feb!AG319+Mar!AG319+Abr!AG319+May!AG319+Jun!AG319+Jul!AG319+Ago!AG319+Set!AG319+Oct!AG319+Nov!AG319+Dic!AG319</f>
        <v>20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11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18</v>
      </c>
      <c r="AD320" s="7">
        <f>+Ene!AC320+Feb!AC320+Mar!AC320+Abr!AC320+May!AC320+Jun!AC320+Jul!AC320+Ago!AC320+Set!AC320+Oct!AC320+Nov!AC320+Dic!AC320</f>
        <v>11</v>
      </c>
      <c r="AE320" s="7">
        <f>+Ene!AD320+Feb!AD320+Mar!AD320+Abr!AD320+May!AD320+Jun!AD320+Jul!AD320+Ago!AD320+Set!AD320+Oct!AD320+Nov!AD320+Dic!AD320</f>
        <v>11</v>
      </c>
      <c r="AF320" s="7">
        <f>+Ene!AE320+Feb!AE320+Mar!AE320+Abr!AE320+May!AE320+Jun!AE320+Jul!AE320+Ago!AE320+Set!AE320+Oct!AE320+Nov!AE320+Dic!AE320</f>
        <v>18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23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23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111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13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42</v>
      </c>
      <c r="AD323" s="7">
        <f>+Ene!AC323+Feb!AC323+Mar!AC323+Abr!AC323+May!AC323+Jun!AC323+Jul!AC323+Ago!AC323+Set!AC323+Oct!AC323+Nov!AC323+Dic!AC323</f>
        <v>17</v>
      </c>
      <c r="AE323" s="7">
        <f>+Ene!AD323+Feb!AD323+Mar!AD323+Abr!AD323+May!AD323+Jun!AD323+Jul!AD323+Ago!AD323+Set!AD323+Oct!AD323+Nov!AD323+Dic!AD323</f>
        <v>12</v>
      </c>
      <c r="AF323" s="7">
        <f>+Ene!AE323+Feb!AE323+Mar!AE323+Abr!AE323+May!AE323+Jun!AE323+Jul!AE323+Ago!AE323+Set!AE323+Oct!AE323+Nov!AE323+Dic!AE323</f>
        <v>75</v>
      </c>
      <c r="AG323" s="7">
        <f>+Ene!AF323+Feb!AF323+Mar!AF323+Abr!AF323+May!AF323+Jun!AF323+Jul!AF323+Ago!AF323+Set!AF323+Oct!AF323+Nov!AF323+Dic!AF323</f>
        <v>15</v>
      </c>
      <c r="AH323" s="7">
        <f>+Ene!AG323+Feb!AG323+Mar!AG323+Abr!AG323+May!AG323+Jun!AG323+Jul!AG323+Ago!AG323+Set!AG323+Oct!AG323+Nov!AG323+Dic!AG323</f>
        <v>81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5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8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4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2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4</v>
      </c>
      <c r="AF327" s="7">
        <f>+Ene!AE327+Feb!AE327+Mar!AE327+Abr!AE327+May!AE327+Jun!AE327+Jul!AE327+Ago!AE327+Set!AE327+Oct!AE327+Nov!AE327+Dic!AE327</f>
        <v>2</v>
      </c>
      <c r="AG327" s="7">
        <f>+Ene!AF327+Feb!AF327+Mar!AF327+Abr!AF327+May!AF327+Jun!AF327+Jul!AF327+Ago!AF327+Set!AF327+Oct!AF327+Nov!AF327+Dic!AF327</f>
        <v>3</v>
      </c>
      <c r="AH327" s="7">
        <f>+Ene!AG327+Feb!AG327+Mar!AG327+Abr!AG327+May!AG327+Jun!AG327+Jul!AG327+Ago!AG327+Set!AG327+Oct!AG327+Nov!AG327+Dic!AG327</f>
        <v>6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12</v>
      </c>
      <c r="L328" s="7">
        <f>+Ene!K328+Feb!K328+Mar!K328+Abr!K328+May!K328+Jun!K328+Jul!K328+Ago!K328+Set!K328+Oct!K328+Nov!K328+Dic!K328</f>
        <v>12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13</v>
      </c>
      <c r="O328" s="7">
        <f>+Ene!N328+Feb!N328+Mar!N328+Abr!N328+May!N328+Jun!N328+Jul!N328+Ago!N328+Set!N328+Oct!N328+Nov!N328+Dic!N328</f>
        <v>2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29</v>
      </c>
      <c r="AD328" s="7">
        <f>+Ene!AC328+Feb!AC328+Mar!AC328+Abr!AC328+May!AC328+Jun!AC328+Jul!AC328+Ago!AC328+Set!AC328+Oct!AC328+Nov!AC328+Dic!AC328</f>
        <v>62</v>
      </c>
      <c r="AE328" s="7">
        <f>+Ene!AD328+Feb!AD328+Mar!AD328+Abr!AD328+May!AD328+Jun!AD328+Jul!AD328+Ago!AD328+Set!AD328+Oct!AD328+Nov!AD328+Dic!AD328</f>
        <v>14</v>
      </c>
      <c r="AF328" s="7">
        <f>+Ene!AE328+Feb!AE328+Mar!AE328+Abr!AE328+May!AE328+Jun!AE328+Jul!AE328+Ago!AE328+Set!AE328+Oct!AE328+Nov!AE328+Dic!AE328</f>
        <v>115</v>
      </c>
      <c r="AG328" s="7">
        <f>+Ene!AF328+Feb!AF328+Mar!AF328+Abr!AF328+May!AF328+Jun!AF328+Jul!AF328+Ago!AF328+Set!AF328+Oct!AF328+Nov!AF328+Dic!AF328</f>
        <v>18</v>
      </c>
      <c r="AH328" s="7">
        <f>+Ene!AG328+Feb!AG328+Mar!AG328+Abr!AG328+May!AG328+Jun!AG328+Jul!AG328+Ago!AG328+Set!AG328+Oct!AG328+Nov!AG328+Dic!AG328</f>
        <v>37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2</v>
      </c>
      <c r="L329" s="7">
        <f>+Ene!K329+Feb!K329+Mar!K329+Abr!K329+May!K329+Jun!K329+Jul!K329+Ago!K329+Set!K329+Oct!K329+Nov!K329+Dic!K329</f>
        <v>2</v>
      </c>
      <c r="M329" s="7">
        <f>+Ene!L329+Feb!L329+Mar!L329+Abr!L329+May!L329+Jun!L329+Jul!L329+Ago!L329+Set!L329+Oct!L329+Nov!L329+Dic!L329</f>
        <v>2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7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11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11</v>
      </c>
      <c r="AD329" s="7">
        <f>+Ene!AC329+Feb!AC329+Mar!AC329+Abr!AC329+May!AC329+Jun!AC329+Jul!AC329+Ago!AC329+Set!AC329+Oct!AC329+Nov!AC329+Dic!AC329</f>
        <v>7</v>
      </c>
      <c r="AE329" s="7">
        <f>+Ene!AD329+Feb!AD329+Mar!AD329+Abr!AD329+May!AD329+Jun!AD329+Jul!AD329+Ago!AD329+Set!AD329+Oct!AD329+Nov!AD329+Dic!AD329</f>
        <v>13</v>
      </c>
      <c r="AF329" s="7">
        <f>+Ene!AE329+Feb!AE329+Mar!AE329+Abr!AE329+May!AE329+Jun!AE329+Jul!AE329+Ago!AE329+Set!AE329+Oct!AE329+Nov!AE329+Dic!AE329</f>
        <v>11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10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11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9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2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2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3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5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1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3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1</v>
      </c>
      <c r="L337" s="7">
        <f>+Ene!K337+Feb!K337+Mar!K337+Abr!K337+May!K337+Jun!K337+Jul!K337+Ago!K337+Set!K337+Oct!K337+Nov!K337+Dic!K337</f>
        <v>1</v>
      </c>
      <c r="M337" s="7">
        <f>+Ene!L337+Feb!L337+Mar!L337+Abr!L337+May!L337+Jun!L337+Jul!L337+Ago!L337+Set!L337+Oct!L337+Nov!L337+Dic!L337</f>
        <v>1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7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6</v>
      </c>
      <c r="AD337" s="7">
        <f>+Ene!AC337+Feb!AC337+Mar!AC337+Abr!AC337+May!AC337+Jun!AC337+Jul!AC337+Ago!AC337+Set!AC337+Oct!AC337+Nov!AC337+Dic!AC337</f>
        <v>4</v>
      </c>
      <c r="AE337" s="7">
        <f>+Ene!AD337+Feb!AD337+Mar!AD337+Abr!AD337+May!AD337+Jun!AD337+Jul!AD337+Ago!AD337+Set!AD337+Oct!AD337+Nov!AD337+Dic!AD337</f>
        <v>2</v>
      </c>
      <c r="AF337" s="7">
        <f>+Ene!AE337+Feb!AE337+Mar!AE337+Abr!AE337+May!AE337+Jun!AE337+Jul!AE337+Ago!AE337+Set!AE337+Oct!AE337+Nov!AE337+Dic!AE337</f>
        <v>5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3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1</v>
      </c>
      <c r="L338" s="7">
        <f>+Ene!K338+Feb!K338+Mar!K338+Abr!K338+May!K338+Jun!K338+Jul!K338+Ago!K338+Set!K338+Oct!K338+Nov!K338+Dic!K338</f>
        <v>1</v>
      </c>
      <c r="M338" s="7">
        <f>+Ene!L338+Feb!L338+Mar!L338+Abr!L338+May!L338+Jun!L338+Jul!L338+Ago!L338+Set!L338+Oct!L338+Nov!L338+Dic!L338</f>
        <v>1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1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7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2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3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5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6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7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32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20</v>
      </c>
      <c r="AD343" s="7">
        <f>+Ene!AC343+Feb!AC343+Mar!AC343+Abr!AC343+May!AC343+Jun!AC343+Jul!AC343+Ago!AC343+Set!AC343+Oct!AC343+Nov!AC343+Dic!AC343</f>
        <v>7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23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5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21</v>
      </c>
      <c r="L344" s="7">
        <f>+Ene!K344+Feb!K344+Mar!K344+Abr!K344+May!K344+Jun!K344+Jul!K344+Ago!K344+Set!K344+Oct!K344+Nov!K344+Dic!K344</f>
        <v>22</v>
      </c>
      <c r="M344" s="7">
        <f>+Ene!L344+Feb!L344+Mar!L344+Abr!L344+May!L344+Jun!L344+Jul!L344+Ago!L344+Set!L344+Oct!L344+Nov!L344+Dic!L344</f>
        <v>22</v>
      </c>
      <c r="N344" s="7">
        <f>+Ene!M344+Feb!M344+Mar!M344+Abr!M344+May!M344+Jun!M344+Jul!M344+Ago!M344+Set!M344+Oct!M344+Nov!M344+Dic!M344</f>
        <v>18</v>
      </c>
      <c r="O344" s="7">
        <f>+Ene!N344+Feb!N344+Mar!N344+Abr!N344+May!N344+Jun!N344+Jul!N344+Ago!N344+Set!N344+Oct!N344+Nov!N344+Dic!N344</f>
        <v>28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27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32</v>
      </c>
      <c r="AD344" s="7">
        <f>+Ene!AC344+Feb!AC344+Mar!AC344+Abr!AC344+May!AC344+Jun!AC344+Jul!AC344+Ago!AC344+Set!AC344+Oct!AC344+Nov!AC344+Dic!AC344</f>
        <v>33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45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24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5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4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6</v>
      </c>
      <c r="L348" s="7">
        <f>+Ene!K348+Feb!K348+Mar!K348+Abr!K348+May!K348+Jun!K348+Jul!K348+Ago!K348+Set!K348+Oct!K348+Nov!K348+Dic!K348</f>
        <v>6</v>
      </c>
      <c r="M348" s="7">
        <f>+Ene!L348+Feb!L348+Mar!L348+Abr!L348+May!L348+Jun!L348+Jul!L348+Ago!L348+Set!L348+Oct!L348+Nov!L348+Dic!L348</f>
        <v>6</v>
      </c>
      <c r="N348" s="7">
        <f>+Ene!M348+Feb!M348+Mar!M348+Abr!M348+May!M348+Jun!M348+Jul!M348+Ago!M348+Set!M348+Oct!M348+Nov!M348+Dic!M348</f>
        <v>4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8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12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14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1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5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4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3</v>
      </c>
      <c r="L351" s="7">
        <f>+Ene!K351+Feb!K351+Mar!K351+Abr!K351+May!K351+Jun!K351+Jul!K351+Ago!K351+Set!K351+Oct!K351+Nov!K351+Dic!K351</f>
        <v>3</v>
      </c>
      <c r="M351" s="7">
        <f>+Ene!L351+Feb!L351+Mar!L351+Abr!L351+May!L351+Jun!L351+Jul!L351+Ago!L351+Set!L351+Oct!L351+Nov!L351+Dic!L351</f>
        <v>3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2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6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10</v>
      </c>
      <c r="AD351" s="7">
        <f>+Ene!AC351+Feb!AC351+Mar!AC351+Abr!AC351+May!AC351+Jun!AC351+Jul!AC351+Ago!AC351+Set!AC351+Oct!AC351+Nov!AC351+Dic!AC351</f>
        <v>9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14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5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52</v>
      </c>
      <c r="L353" s="7">
        <f>+Ene!K353+Feb!K353+Mar!K353+Abr!K353+May!K353+Jun!K353+Jul!K353+Ago!K353+Set!K353+Oct!K353+Nov!K353+Dic!K353</f>
        <v>52</v>
      </c>
      <c r="M353" s="7">
        <f>+Ene!L353+Feb!L353+Mar!L353+Abr!L353+May!L353+Jun!L353+Jul!L353+Ago!L353+Set!L353+Oct!L353+Nov!L353+Dic!L353</f>
        <v>51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28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77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71</v>
      </c>
      <c r="AD353" s="7">
        <f>+Ene!AC353+Feb!AC353+Mar!AC353+Abr!AC353+May!AC353+Jun!AC353+Jul!AC353+Ago!AC353+Set!AC353+Oct!AC353+Nov!AC353+Dic!AC353</f>
        <v>107</v>
      </c>
      <c r="AE353" s="7">
        <f>+Ene!AD353+Feb!AD353+Mar!AD353+Abr!AD353+May!AD353+Jun!AD353+Jul!AD353+Ago!AD353+Set!AD353+Oct!AD353+Nov!AD353+Dic!AD353</f>
        <v>20</v>
      </c>
      <c r="AF353" s="7">
        <f>+Ene!AE353+Feb!AE353+Mar!AE353+Abr!AE353+May!AE353+Jun!AE353+Jul!AE353+Ago!AE353+Set!AE353+Oct!AE353+Nov!AE353+Dic!AE353</f>
        <v>150</v>
      </c>
      <c r="AG353" s="7">
        <f>+Ene!AF353+Feb!AF353+Mar!AF353+Abr!AF353+May!AF353+Jun!AF353+Jul!AF353+Ago!AF353+Set!AF353+Oct!AF353+Nov!AF353+Dic!AF353</f>
        <v>19</v>
      </c>
      <c r="AH353" s="7">
        <f>+Ene!AG353+Feb!AG353+Mar!AG353+Abr!AG353+May!AG353+Jun!AG353+Jul!AG353+Ago!AG353+Set!AG353+Oct!AG353+Nov!AG353+Dic!AG353</f>
        <v>9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5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7</v>
      </c>
      <c r="AD354" s="7">
        <f>+Ene!AC354+Feb!AC354+Mar!AC354+Abr!AC354+May!AC354+Jun!AC354+Jul!AC354+Ago!AC354+Set!AC354+Oct!AC354+Nov!AC354+Dic!AC354</f>
        <v>10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16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37</v>
      </c>
      <c r="L355" s="7">
        <f>+Ene!K355+Feb!K355+Mar!K355+Abr!K355+May!K355+Jun!K355+Jul!K355+Ago!K355+Set!K355+Oct!K355+Nov!K355+Dic!K355</f>
        <v>38</v>
      </c>
      <c r="M355" s="7">
        <f>+Ene!L355+Feb!L355+Mar!L355+Abr!L355+May!L355+Jun!L355+Jul!L355+Ago!L355+Set!L355+Oct!L355+Nov!L355+Dic!L355</f>
        <v>38</v>
      </c>
      <c r="N355" s="7">
        <f>+Ene!M355+Feb!M355+Mar!M355+Abr!M355+May!M355+Jun!M355+Jul!M355+Ago!M355+Set!M355+Oct!M355+Nov!M355+Dic!M355</f>
        <v>36</v>
      </c>
      <c r="O355" s="7">
        <f>+Ene!N355+Feb!N355+Mar!N355+Abr!N355+May!N355+Jun!N355+Jul!N355+Ago!N355+Set!N355+Oct!N355+Nov!N355+Dic!N355</f>
        <v>35</v>
      </c>
      <c r="P355" s="7">
        <f>+Ene!O355+Feb!O355+Mar!O355+Abr!O355+May!O355+Jun!O355+Jul!O355+Ago!O355+Set!O355+Oct!O355+Nov!O355+Dic!O355</f>
        <v>23</v>
      </c>
      <c r="Q355" s="7">
        <f>+Ene!P355+Feb!P355+Mar!P355+Abr!P355+May!P355+Jun!P355+Jul!P355+Ago!P355+Set!P355+Oct!P355+Nov!P355+Dic!P355</f>
        <v>38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50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79</v>
      </c>
      <c r="AD355" s="7">
        <f>+Ene!AC355+Feb!AC355+Mar!AC355+Abr!AC355+May!AC355+Jun!AC355+Jul!AC355+Ago!AC355+Set!AC355+Oct!AC355+Nov!AC355+Dic!AC355</f>
        <v>64</v>
      </c>
      <c r="AE355" s="7">
        <f>+Ene!AD355+Feb!AD355+Mar!AD355+Abr!AD355+May!AD355+Jun!AD355+Jul!AD355+Ago!AD355+Set!AD355+Oct!AD355+Nov!AD355+Dic!AD355</f>
        <v>74</v>
      </c>
      <c r="AF355" s="7">
        <f>+Ene!AE355+Feb!AE355+Mar!AE355+Abr!AE355+May!AE355+Jun!AE355+Jul!AE355+Ago!AE355+Set!AE355+Oct!AE355+Nov!AE355+Dic!AE355</f>
        <v>86</v>
      </c>
      <c r="AG355" s="7">
        <f>+Ene!AF355+Feb!AF355+Mar!AF355+Abr!AF355+May!AF355+Jun!AF355+Jul!AF355+Ago!AF355+Set!AF355+Oct!AF355+Nov!AF355+Dic!AF355</f>
        <v>83</v>
      </c>
      <c r="AH355" s="7">
        <f>+Ene!AG355+Feb!AG355+Mar!AG355+Abr!AG355+May!AG355+Jun!AG355+Jul!AG355+Ago!AG355+Set!AG355+Oct!AG355+Nov!AG355+Dic!AG355</f>
        <v>71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4</v>
      </c>
      <c r="L356" s="7">
        <f>+Ene!K356+Feb!K356+Mar!K356+Abr!K356+May!K356+Jun!K356+Jul!K356+Ago!K356+Set!K356+Oct!K356+Nov!K356+Dic!K356</f>
        <v>4</v>
      </c>
      <c r="M356" s="7">
        <f>+Ene!L356+Feb!L356+Mar!L356+Abr!L356+May!L356+Jun!L356+Jul!L356+Ago!L356+Set!L356+Oct!L356+Nov!L356+Dic!L356</f>
        <v>4</v>
      </c>
      <c r="N356" s="7">
        <f>+Ene!M356+Feb!M356+Mar!M356+Abr!M356+May!M356+Jun!M356+Jul!M356+Ago!M356+Set!M356+Oct!M356+Nov!M356+Dic!M356</f>
        <v>4</v>
      </c>
      <c r="O356" s="7">
        <f>+Ene!N356+Feb!N356+Mar!N356+Abr!N356+May!N356+Jun!N356+Jul!N356+Ago!N356+Set!N356+Oct!N356+Nov!N356+Dic!N356</f>
        <v>5</v>
      </c>
      <c r="P356" s="7">
        <f>+Ene!O356+Feb!O356+Mar!O356+Abr!O356+May!O356+Jun!O356+Jul!O356+Ago!O356+Set!O356+Oct!O356+Nov!O356+Dic!O356</f>
        <v>4</v>
      </c>
      <c r="Q356" s="7">
        <f>+Ene!P356+Feb!P356+Mar!P356+Abr!P356+May!P356+Jun!P356+Jul!P356+Ago!P356+Set!P356+Oct!P356+Nov!P356+Dic!P356</f>
        <v>5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8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9</v>
      </c>
      <c r="AD356" s="7">
        <f>+Ene!AC356+Feb!AC356+Mar!AC356+Abr!AC356+May!AC356+Jun!AC356+Jul!AC356+Ago!AC356+Set!AC356+Oct!AC356+Nov!AC356+Dic!AC356</f>
        <v>6</v>
      </c>
      <c r="AE356" s="7">
        <f>+Ene!AD356+Feb!AD356+Mar!AD356+Abr!AD356+May!AD356+Jun!AD356+Jul!AD356+Ago!AD356+Set!AD356+Oct!AD356+Nov!AD356+Dic!AD356</f>
        <v>10</v>
      </c>
      <c r="AF356" s="7">
        <f>+Ene!AE356+Feb!AE356+Mar!AE356+Abr!AE356+May!AE356+Jun!AE356+Jul!AE356+Ago!AE356+Set!AE356+Oct!AE356+Nov!AE356+Dic!AE356</f>
        <v>10</v>
      </c>
      <c r="AG356" s="7">
        <f>+Ene!AF356+Feb!AF356+Mar!AF356+Abr!AF356+May!AF356+Jun!AF356+Jul!AF356+Ago!AF356+Set!AF356+Oct!AF356+Nov!AF356+Dic!AF356</f>
        <v>9</v>
      </c>
      <c r="AH356" s="7">
        <f>+Ene!AG356+Feb!AG356+Mar!AG356+Abr!AG356+May!AG356+Jun!AG356+Jul!AG356+Ago!AG356+Set!AG356+Oct!AG356+Nov!AG356+Dic!AG356</f>
        <v>10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6</v>
      </c>
      <c r="L357" s="7">
        <f>+Ene!K357+Feb!K357+Mar!K357+Abr!K357+May!K357+Jun!K357+Jul!K357+Ago!K357+Set!K357+Oct!K357+Nov!K357+Dic!K357</f>
        <v>6</v>
      </c>
      <c r="M357" s="7">
        <f>+Ene!L357+Feb!L357+Mar!L357+Abr!L357+May!L357+Jun!L357+Jul!L357+Ago!L357+Set!L357+Oct!L357+Nov!L357+Dic!L357</f>
        <v>6</v>
      </c>
      <c r="N357" s="7">
        <f>+Ene!M357+Feb!M357+Mar!M357+Abr!M357+May!M357+Jun!M357+Jul!M357+Ago!M357+Set!M357+Oct!M357+Nov!M357+Dic!M357</f>
        <v>6</v>
      </c>
      <c r="O357" s="7">
        <f>+Ene!N357+Feb!N357+Mar!N357+Abr!N357+May!N357+Jun!N357+Jul!N357+Ago!N357+Set!N357+Oct!N357+Nov!N357+Dic!N357</f>
        <v>6</v>
      </c>
      <c r="P357" s="7">
        <f>+Ene!O357+Feb!O357+Mar!O357+Abr!O357+May!O357+Jun!O357+Jul!O357+Ago!O357+Set!O357+Oct!O357+Nov!O357+Dic!O357</f>
        <v>6</v>
      </c>
      <c r="Q357" s="7">
        <f>+Ene!P357+Feb!P357+Mar!P357+Abr!P357+May!P357+Jun!P357+Jul!P357+Ago!P357+Set!P357+Oct!P357+Nov!P357+Dic!P357</f>
        <v>6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9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12</v>
      </c>
      <c r="AD357" s="7">
        <f>+Ene!AC357+Feb!AC357+Mar!AC357+Abr!AC357+May!AC357+Jun!AC357+Jul!AC357+Ago!AC357+Set!AC357+Oct!AC357+Nov!AC357+Dic!AC357</f>
        <v>8</v>
      </c>
      <c r="AE357" s="7">
        <f>+Ene!AD357+Feb!AD357+Mar!AD357+Abr!AD357+May!AD357+Jun!AD357+Jul!AD357+Ago!AD357+Set!AD357+Oct!AD357+Nov!AD357+Dic!AD357</f>
        <v>12</v>
      </c>
      <c r="AF357" s="7">
        <f>+Ene!AE357+Feb!AE357+Mar!AE357+Abr!AE357+May!AE357+Jun!AE357+Jul!AE357+Ago!AE357+Set!AE357+Oct!AE357+Nov!AE357+Dic!AE357</f>
        <v>13</v>
      </c>
      <c r="AG357" s="7">
        <f>+Ene!AF357+Feb!AF357+Mar!AF357+Abr!AF357+May!AF357+Jun!AF357+Jul!AF357+Ago!AF357+Set!AF357+Oct!AF357+Nov!AF357+Dic!AF357</f>
        <v>12</v>
      </c>
      <c r="AH357" s="7">
        <f>+Ene!AG357+Feb!AG357+Mar!AG357+Abr!AG357+May!AG357+Jun!AG357+Jul!AG357+Ago!AG357+Set!AG357+Oct!AG357+Nov!AG357+Dic!AG357</f>
        <v>10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19</v>
      </c>
      <c r="L358" s="7">
        <f>+Ene!K358+Feb!K358+Mar!K358+Abr!K358+May!K358+Jun!K358+Jul!K358+Ago!K358+Set!K358+Oct!K358+Nov!K358+Dic!K358</f>
        <v>19</v>
      </c>
      <c r="M358" s="7">
        <f>+Ene!L358+Feb!L358+Mar!L358+Abr!L358+May!L358+Jun!L358+Jul!L358+Ago!L358+Set!L358+Oct!L358+Nov!L358+Dic!L358</f>
        <v>19</v>
      </c>
      <c r="N358" s="7">
        <f>+Ene!M358+Feb!M358+Mar!M358+Abr!M358+May!M358+Jun!M358+Jul!M358+Ago!M358+Set!M358+Oct!M358+Nov!M358+Dic!M358</f>
        <v>19</v>
      </c>
      <c r="O358" s="7">
        <f>+Ene!N358+Feb!N358+Mar!N358+Abr!N358+May!N358+Jun!N358+Jul!N358+Ago!N358+Set!N358+Oct!N358+Nov!N358+Dic!N358</f>
        <v>19</v>
      </c>
      <c r="P358" s="7">
        <f>+Ene!O358+Feb!O358+Mar!O358+Abr!O358+May!O358+Jun!O358+Jul!O358+Ago!O358+Set!O358+Oct!O358+Nov!O358+Dic!O358</f>
        <v>18</v>
      </c>
      <c r="Q358" s="7">
        <f>+Ene!P358+Feb!P358+Mar!P358+Abr!P358+May!P358+Jun!P358+Jul!P358+Ago!P358+Set!P358+Oct!P358+Nov!P358+Dic!P358</f>
        <v>21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22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27</v>
      </c>
      <c r="AD358" s="7">
        <f>+Ene!AC358+Feb!AC358+Mar!AC358+Abr!AC358+May!AC358+Jun!AC358+Jul!AC358+Ago!AC358+Set!AC358+Oct!AC358+Nov!AC358+Dic!AC358</f>
        <v>22</v>
      </c>
      <c r="AE358" s="7">
        <f>+Ene!AD358+Feb!AD358+Mar!AD358+Abr!AD358+May!AD358+Jun!AD358+Jul!AD358+Ago!AD358+Set!AD358+Oct!AD358+Nov!AD358+Dic!AD358</f>
        <v>26</v>
      </c>
      <c r="AF358" s="7">
        <f>+Ene!AE358+Feb!AE358+Mar!AE358+Abr!AE358+May!AE358+Jun!AE358+Jul!AE358+Ago!AE358+Set!AE358+Oct!AE358+Nov!AE358+Dic!AE358</f>
        <v>29</v>
      </c>
      <c r="AG358" s="7">
        <f>+Ene!AF358+Feb!AF358+Mar!AF358+Abr!AF358+May!AF358+Jun!AF358+Jul!AF358+Ago!AF358+Set!AF358+Oct!AF358+Nov!AF358+Dic!AF358</f>
        <v>25</v>
      </c>
      <c r="AH358" s="7">
        <f>+Ene!AG358+Feb!AG358+Mar!AG358+Abr!AG358+May!AG358+Jun!AG358+Jul!AG358+Ago!AG358+Set!AG358+Oct!AG358+Nov!AG358+Dic!AG358</f>
        <v>23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10</v>
      </c>
      <c r="L359" s="7">
        <f>+Ene!K359+Feb!K359+Mar!K359+Abr!K359+May!K359+Jun!K359+Jul!K359+Ago!K359+Set!K359+Oct!K359+Nov!K359+Dic!K359</f>
        <v>10</v>
      </c>
      <c r="M359" s="7">
        <f>+Ene!L359+Feb!L359+Mar!L359+Abr!L359+May!L359+Jun!L359+Jul!L359+Ago!L359+Set!L359+Oct!L359+Nov!L359+Dic!L359</f>
        <v>10</v>
      </c>
      <c r="N359" s="7">
        <f>+Ene!M359+Feb!M359+Mar!M359+Abr!M359+May!M359+Jun!M359+Jul!M359+Ago!M359+Set!M359+Oct!M359+Nov!M359+Dic!M359</f>
        <v>10</v>
      </c>
      <c r="O359" s="7">
        <f>+Ene!N359+Feb!N359+Mar!N359+Abr!N359+May!N359+Jun!N359+Jul!N359+Ago!N359+Set!N359+Oct!N359+Nov!N359+Dic!N359</f>
        <v>13</v>
      </c>
      <c r="P359" s="7">
        <f>+Ene!O359+Feb!O359+Mar!O359+Abr!O359+May!O359+Jun!O359+Jul!O359+Ago!O359+Set!O359+Oct!O359+Nov!O359+Dic!O359</f>
        <v>9</v>
      </c>
      <c r="Q359" s="7">
        <f>+Ene!P359+Feb!P359+Mar!P359+Abr!P359+May!P359+Jun!P359+Jul!P359+Ago!P359+Set!P359+Oct!P359+Nov!P359+Dic!P359</f>
        <v>14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13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22</v>
      </c>
      <c r="AD359" s="7">
        <f>+Ene!AC359+Feb!AC359+Mar!AC359+Abr!AC359+May!AC359+Jun!AC359+Jul!AC359+Ago!AC359+Set!AC359+Oct!AC359+Nov!AC359+Dic!AC359</f>
        <v>14</v>
      </c>
      <c r="AE359" s="7">
        <f>+Ene!AD359+Feb!AD359+Mar!AD359+Abr!AD359+May!AD359+Jun!AD359+Jul!AD359+Ago!AD359+Set!AD359+Oct!AD359+Nov!AD359+Dic!AD359</f>
        <v>24</v>
      </c>
      <c r="AF359" s="7">
        <f>+Ene!AE359+Feb!AE359+Mar!AE359+Abr!AE359+May!AE359+Jun!AE359+Jul!AE359+Ago!AE359+Set!AE359+Oct!AE359+Nov!AE359+Dic!AE359</f>
        <v>23</v>
      </c>
      <c r="AG359" s="7">
        <f>+Ene!AF359+Feb!AF359+Mar!AF359+Abr!AF359+May!AF359+Jun!AF359+Jul!AF359+Ago!AF359+Set!AF359+Oct!AF359+Nov!AF359+Dic!AF359</f>
        <v>20</v>
      </c>
      <c r="AH359" s="7">
        <f>+Ene!AG359+Feb!AG359+Mar!AG359+Abr!AG359+May!AG359+Jun!AG359+Jul!AG359+Ago!AG359+Set!AG359+Oct!AG359+Nov!AG359+Dic!AG359</f>
        <v>22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12</v>
      </c>
      <c r="L360" s="7">
        <f>+Ene!K360+Feb!K360+Mar!K360+Abr!K360+May!K360+Jun!K360+Jul!K360+Ago!K360+Set!K360+Oct!K360+Nov!K360+Dic!K360</f>
        <v>13</v>
      </c>
      <c r="M360" s="7">
        <f>+Ene!L360+Feb!L360+Mar!L360+Abr!L360+May!L360+Jun!L360+Jul!L360+Ago!L360+Set!L360+Oct!L360+Nov!L360+Dic!L360</f>
        <v>13</v>
      </c>
      <c r="N360" s="7">
        <f>+Ene!M360+Feb!M360+Mar!M360+Abr!M360+May!M360+Jun!M360+Jul!M360+Ago!M360+Set!M360+Oct!M360+Nov!M360+Dic!M360</f>
        <v>12</v>
      </c>
      <c r="O360" s="7">
        <f>+Ene!N360+Feb!N360+Mar!N360+Abr!N360+May!N360+Jun!N360+Jul!N360+Ago!N360+Set!N360+Oct!N360+Nov!N360+Dic!N360</f>
        <v>13</v>
      </c>
      <c r="P360" s="7">
        <f>+Ene!O360+Feb!O360+Mar!O360+Abr!O360+May!O360+Jun!O360+Jul!O360+Ago!O360+Set!O360+Oct!O360+Nov!O360+Dic!O360</f>
        <v>13</v>
      </c>
      <c r="Q360" s="7">
        <f>+Ene!P360+Feb!P360+Mar!P360+Abr!P360+May!P360+Jun!P360+Jul!P360+Ago!P360+Set!P360+Oct!P360+Nov!P360+Dic!P360</f>
        <v>20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22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36</v>
      </c>
      <c r="AD360" s="7">
        <f>+Ene!AC360+Feb!AC360+Mar!AC360+Abr!AC360+May!AC360+Jun!AC360+Jul!AC360+Ago!AC360+Set!AC360+Oct!AC360+Nov!AC360+Dic!AC360</f>
        <v>24</v>
      </c>
      <c r="AE360" s="7">
        <f>+Ene!AD360+Feb!AD360+Mar!AD360+Abr!AD360+May!AD360+Jun!AD360+Jul!AD360+Ago!AD360+Set!AD360+Oct!AD360+Nov!AD360+Dic!AD360</f>
        <v>34</v>
      </c>
      <c r="AF360" s="7">
        <f>+Ene!AE360+Feb!AE360+Mar!AE360+Abr!AE360+May!AE360+Jun!AE360+Jul!AE360+Ago!AE360+Set!AE360+Oct!AE360+Nov!AE360+Dic!AE360</f>
        <v>38</v>
      </c>
      <c r="AG360" s="7">
        <f>+Ene!AF360+Feb!AF360+Mar!AF360+Abr!AF360+May!AF360+Jun!AF360+Jul!AF360+Ago!AF360+Set!AF360+Oct!AF360+Nov!AF360+Dic!AF360</f>
        <v>37</v>
      </c>
      <c r="AH360" s="7">
        <f>+Ene!AG360+Feb!AG360+Mar!AG360+Abr!AG360+May!AG360+Jun!AG360+Jul!AG360+Ago!AG360+Set!AG360+Oct!AG360+Nov!AG360+Dic!AG360</f>
        <v>30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9</v>
      </c>
      <c r="L361" s="7">
        <f>+Ene!K361+Feb!K361+Mar!K361+Abr!K361+May!K361+Jun!K361+Jul!K361+Ago!K361+Set!K361+Oct!K361+Nov!K361+Dic!K361</f>
        <v>9</v>
      </c>
      <c r="M361" s="7">
        <f>+Ene!L361+Feb!L361+Mar!L361+Abr!L361+May!L361+Jun!L361+Jul!L361+Ago!L361+Set!L361+Oct!L361+Nov!L361+Dic!L361</f>
        <v>9</v>
      </c>
      <c r="N361" s="7">
        <f>+Ene!M361+Feb!M361+Mar!M361+Abr!M361+May!M361+Jun!M361+Jul!M361+Ago!M361+Set!M361+Oct!M361+Nov!M361+Dic!M361</f>
        <v>9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10</v>
      </c>
      <c r="AD361" s="7">
        <f>+Ene!AC361+Feb!AC361+Mar!AC361+Abr!AC361+May!AC361+Jun!AC361+Jul!AC361+Ago!AC361+Set!AC361+Oct!AC361+Nov!AC361+Dic!AC361</f>
        <v>12</v>
      </c>
      <c r="AE361" s="7">
        <f>+Ene!AD361+Feb!AD361+Mar!AD361+Abr!AD361+May!AD361+Jun!AD361+Jul!AD361+Ago!AD361+Set!AD361+Oct!AD361+Nov!AD361+Dic!AD361</f>
        <v>12</v>
      </c>
      <c r="AF361" s="7">
        <f>+Ene!AE361+Feb!AE361+Mar!AE361+Abr!AE361+May!AE361+Jun!AE361+Jul!AE361+Ago!AE361+Set!AE361+Oct!AE361+Nov!AE361+Dic!AE361</f>
        <v>15</v>
      </c>
      <c r="AG361" s="7">
        <f>+Ene!AF361+Feb!AF361+Mar!AF361+Abr!AF361+May!AF361+Jun!AF361+Jul!AF361+Ago!AF361+Set!AF361+Oct!AF361+Nov!AF361+Dic!AF361</f>
        <v>12</v>
      </c>
      <c r="AH361" s="7">
        <f>+Ene!AG361+Feb!AG361+Mar!AG361+Abr!AG361+May!AG361+Jun!AG361+Jul!AG361+Ago!AG361+Set!AG361+Oct!AG361+Nov!AG361+Dic!AG361</f>
        <v>10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5</v>
      </c>
      <c r="L362" s="7">
        <f>+Ene!K362+Feb!K362+Mar!K362+Abr!K362+May!K362+Jun!K362+Jul!K362+Ago!K362+Set!K362+Oct!K362+Nov!K362+Dic!K362</f>
        <v>4</v>
      </c>
      <c r="M362" s="7">
        <f>+Ene!L362+Feb!L362+Mar!L362+Abr!L362+May!L362+Jun!L362+Jul!L362+Ago!L362+Set!L362+Oct!L362+Nov!L362+Dic!L362</f>
        <v>5</v>
      </c>
      <c r="N362" s="7">
        <f>+Ene!M362+Feb!M362+Mar!M362+Abr!M362+May!M362+Jun!M362+Jul!M362+Ago!M362+Set!M362+Oct!M362+Nov!M362+Dic!M362</f>
        <v>5</v>
      </c>
      <c r="O362" s="7">
        <f>+Ene!N362+Feb!N362+Mar!N362+Abr!N362+May!N362+Jun!N362+Jul!N362+Ago!N362+Set!N362+Oct!N362+Nov!N362+Dic!N362</f>
        <v>9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11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25</v>
      </c>
      <c r="AD362" s="7">
        <f>+Ene!AC362+Feb!AC362+Mar!AC362+Abr!AC362+May!AC362+Jun!AC362+Jul!AC362+Ago!AC362+Set!AC362+Oct!AC362+Nov!AC362+Dic!AC362</f>
        <v>14</v>
      </c>
      <c r="AE362" s="7">
        <f>+Ene!AD362+Feb!AD362+Mar!AD362+Abr!AD362+May!AD362+Jun!AD362+Jul!AD362+Ago!AD362+Set!AD362+Oct!AD362+Nov!AD362+Dic!AD362</f>
        <v>23</v>
      </c>
      <c r="AF362" s="7">
        <f>+Ene!AE362+Feb!AE362+Mar!AE362+Abr!AE362+May!AE362+Jun!AE362+Jul!AE362+Ago!AE362+Set!AE362+Oct!AE362+Nov!AE362+Dic!AE362</f>
        <v>25</v>
      </c>
      <c r="AG362" s="7">
        <f>+Ene!AF362+Feb!AF362+Mar!AF362+Abr!AF362+May!AF362+Jun!AF362+Jul!AF362+Ago!AF362+Set!AF362+Oct!AF362+Nov!AF362+Dic!AF362</f>
        <v>25</v>
      </c>
      <c r="AH362" s="7">
        <f>+Ene!AG362+Feb!AG362+Mar!AG362+Abr!AG362+May!AG362+Jun!AG362+Jul!AG362+Ago!AG362+Set!AG362+Oct!AG362+Nov!AG362+Dic!AG362</f>
        <v>22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4</v>
      </c>
      <c r="L363" s="7">
        <f>+Ene!K363+Feb!K363+Mar!K363+Abr!K363+May!K363+Jun!K363+Jul!K363+Ago!K363+Set!K363+Oct!K363+Nov!K363+Dic!K363</f>
        <v>3</v>
      </c>
      <c r="M363" s="7">
        <f>+Ene!L363+Feb!L363+Mar!L363+Abr!L363+May!L363+Jun!L363+Jul!L363+Ago!L363+Set!L363+Oct!L363+Nov!L363+Dic!L363</f>
        <v>4</v>
      </c>
      <c r="N363" s="7">
        <f>+Ene!M363+Feb!M363+Mar!M363+Abr!M363+May!M363+Jun!M363+Jul!M363+Ago!M363+Set!M363+Oct!M363+Nov!M363+Dic!M363</f>
        <v>4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1</v>
      </c>
      <c r="Q363" s="7">
        <f>+Ene!P363+Feb!P363+Mar!P363+Abr!P363+May!P363+Jun!P363+Jul!P363+Ago!P363+Set!P363+Oct!P363+Nov!P363+Dic!P363</f>
        <v>4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4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6</v>
      </c>
      <c r="AD363" s="7">
        <f>+Ene!AC363+Feb!AC363+Mar!AC363+Abr!AC363+May!AC363+Jun!AC363+Jul!AC363+Ago!AC363+Set!AC363+Oct!AC363+Nov!AC363+Dic!AC363</f>
        <v>4</v>
      </c>
      <c r="AE363" s="7">
        <f>+Ene!AD363+Feb!AD363+Mar!AD363+Abr!AD363+May!AD363+Jun!AD363+Jul!AD363+Ago!AD363+Set!AD363+Oct!AD363+Nov!AD363+Dic!AD363</f>
        <v>5</v>
      </c>
      <c r="AF363" s="7">
        <f>+Ene!AE363+Feb!AE363+Mar!AE363+Abr!AE363+May!AE363+Jun!AE363+Jul!AE363+Ago!AE363+Set!AE363+Oct!AE363+Nov!AE363+Dic!AE363</f>
        <v>7</v>
      </c>
      <c r="AG363" s="7">
        <f>+Ene!AF363+Feb!AF363+Mar!AF363+Abr!AF363+May!AF363+Jun!AF363+Jul!AF363+Ago!AF363+Set!AF363+Oct!AF363+Nov!AF363+Dic!AF363</f>
        <v>7</v>
      </c>
      <c r="AH363" s="7">
        <f>+Ene!AG363+Feb!AG363+Mar!AG363+Abr!AG363+May!AG363+Jun!AG363+Jul!AG363+Ago!AG363+Set!AG363+Oct!AG363+Nov!AG363+Dic!AG363</f>
        <v>6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4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5</v>
      </c>
      <c r="AF364" s="7">
        <f>+Ene!AE364+Feb!AE364+Mar!AE364+Abr!AE364+May!AE364+Jun!AE364+Jul!AE364+Ago!AE364+Set!AE364+Oct!AE364+Nov!AE364+Dic!AE364</f>
        <v>6</v>
      </c>
      <c r="AG364" s="7">
        <f>+Ene!AF364+Feb!AF364+Mar!AF364+Abr!AF364+May!AF364+Jun!AF364+Jul!AF364+Ago!AF364+Set!AF364+Oct!AF364+Nov!AF364+Dic!AF364</f>
        <v>6</v>
      </c>
      <c r="AH364" s="7">
        <f>+Ene!AG364+Feb!AG364+Mar!AG364+Abr!AG364+May!AG364+Jun!AG364+Jul!AG364+Ago!AG364+Set!AG364+Oct!AG364+Nov!AG364+Dic!AG364</f>
        <v>5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5</v>
      </c>
      <c r="AD365" s="7">
        <f>+Ene!AC365+Feb!AC365+Mar!AC365+Abr!AC365+May!AC365+Jun!AC365+Jul!AC365+Ago!AC365+Set!AC365+Oct!AC365+Nov!AC365+Dic!AC365</f>
        <v>5</v>
      </c>
      <c r="AE365" s="7">
        <f>+Ene!AD365+Feb!AD365+Mar!AD365+Abr!AD365+May!AD365+Jun!AD365+Jul!AD365+Ago!AD365+Set!AD365+Oct!AD365+Nov!AD365+Dic!AD365</f>
        <v>4</v>
      </c>
      <c r="AF365" s="7">
        <f>+Ene!AE365+Feb!AE365+Mar!AE365+Abr!AE365+May!AE365+Jun!AE365+Jul!AE365+Ago!AE365+Set!AE365+Oct!AE365+Nov!AE365+Dic!AE365</f>
        <v>6</v>
      </c>
      <c r="AG365" s="7">
        <f>+Ene!AF365+Feb!AF365+Mar!AF365+Abr!AF365+May!AF365+Jun!AF365+Jul!AF365+Ago!AF365+Set!AF365+Oct!AF365+Nov!AF365+Dic!AF365</f>
        <v>5</v>
      </c>
      <c r="AH365" s="7">
        <f>+Ene!AG365+Feb!AG365+Mar!AG365+Abr!AG365+May!AG365+Jun!AG365+Jul!AG365+Ago!AG365+Set!AG365+Oct!AG365+Nov!AG365+Dic!AG365</f>
        <v>4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9</v>
      </c>
      <c r="L367" s="7">
        <f>+Ene!K367+Feb!K367+Mar!K367+Abr!K367+May!K367+Jun!K367+Jul!K367+Ago!K367+Set!K367+Oct!K367+Nov!K367+Dic!K367</f>
        <v>9</v>
      </c>
      <c r="M367" s="7">
        <f>+Ene!L367+Feb!L367+Mar!L367+Abr!L367+May!L367+Jun!L367+Jul!L367+Ago!L367+Set!L367+Oct!L367+Nov!L367+Dic!L367</f>
        <v>10</v>
      </c>
      <c r="N367" s="7">
        <f>+Ene!M367+Feb!M367+Mar!M367+Abr!M367+May!M367+Jun!M367+Jul!M367+Ago!M367+Set!M367+Oct!M367+Nov!M367+Dic!M367</f>
        <v>10</v>
      </c>
      <c r="O367" s="7">
        <f>+Ene!N367+Feb!N367+Mar!N367+Abr!N367+May!N367+Jun!N367+Jul!N367+Ago!N367+Set!N367+Oct!N367+Nov!N367+Dic!N367</f>
        <v>15</v>
      </c>
      <c r="P367" s="7">
        <f>+Ene!O367+Feb!O367+Mar!O367+Abr!O367+May!O367+Jun!O367+Jul!O367+Ago!O367+Set!O367+Oct!O367+Nov!O367+Dic!O367</f>
        <v>9</v>
      </c>
      <c r="Q367" s="7">
        <f>+Ene!P367+Feb!P367+Mar!P367+Abr!P367+May!P367+Jun!P367+Jul!P367+Ago!P367+Set!P367+Oct!P367+Nov!P367+Dic!P367</f>
        <v>13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15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22</v>
      </c>
      <c r="AD367" s="7">
        <f>+Ene!AC367+Feb!AC367+Mar!AC367+Abr!AC367+May!AC367+Jun!AC367+Jul!AC367+Ago!AC367+Set!AC367+Oct!AC367+Nov!AC367+Dic!AC367</f>
        <v>19</v>
      </c>
      <c r="AE367" s="7">
        <f>+Ene!AD367+Feb!AD367+Mar!AD367+Abr!AD367+May!AD367+Jun!AD367+Jul!AD367+Ago!AD367+Set!AD367+Oct!AD367+Nov!AD367+Dic!AD367</f>
        <v>22</v>
      </c>
      <c r="AF367" s="7">
        <f>+Ene!AE367+Feb!AE367+Mar!AE367+Abr!AE367+May!AE367+Jun!AE367+Jul!AE367+Ago!AE367+Set!AE367+Oct!AE367+Nov!AE367+Dic!AE367</f>
        <v>28</v>
      </c>
      <c r="AG367" s="7">
        <f>+Ene!AF367+Feb!AF367+Mar!AF367+Abr!AF367+May!AF367+Jun!AF367+Jul!AF367+Ago!AF367+Set!AF367+Oct!AF367+Nov!AF367+Dic!AF367</f>
        <v>23</v>
      </c>
      <c r="AH367" s="7">
        <f>+Ene!AG367+Feb!AG367+Mar!AG367+Abr!AG367+May!AG367+Jun!AG367+Jul!AG367+Ago!AG367+Set!AG367+Oct!AG367+Nov!AG367+Dic!AG367</f>
        <v>16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16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16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18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5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5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10</v>
      </c>
      <c r="L372" s="7">
        <f>+Ene!K372+Feb!K372+Mar!K372+Abr!K372+May!K372+Jun!K372+Jul!K372+Ago!K372+Set!K372+Oct!K372+Nov!K372+Dic!K372</f>
        <v>10</v>
      </c>
      <c r="M372" s="7">
        <f>+Ene!L372+Feb!L372+Mar!L372+Abr!L372+May!L372+Jun!L372+Jul!L372+Ago!L372+Set!L372+Oct!L372+Nov!L372+Dic!L372</f>
        <v>10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11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13</v>
      </c>
      <c r="L373" s="7">
        <f>+Ene!K373+Feb!K373+Mar!K373+Abr!K373+May!K373+Jun!K373+Jul!K373+Ago!K373+Set!K373+Oct!K373+Nov!K373+Dic!K373</f>
        <v>13</v>
      </c>
      <c r="M373" s="7">
        <f>+Ene!L373+Feb!L373+Mar!L373+Abr!L373+May!L373+Jun!L373+Jul!L373+Ago!L373+Set!L373+Oct!L373+Nov!L373+Dic!L373</f>
        <v>13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8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8</v>
      </c>
      <c r="AD373" s="7">
        <f>+Ene!AC373+Feb!AC373+Mar!AC373+Abr!AC373+May!AC373+Jun!AC373+Jul!AC373+Ago!AC373+Set!AC373+Oct!AC373+Nov!AC373+Dic!AC373</f>
        <v>9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12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5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3</v>
      </c>
      <c r="L374" s="7">
        <f>+Ene!K374+Feb!K374+Mar!K374+Abr!K374+May!K374+Jun!K374+Jul!K374+Ago!K374+Set!K374+Oct!K374+Nov!K374+Dic!K374</f>
        <v>3</v>
      </c>
      <c r="M374" s="7">
        <f>+Ene!L374+Feb!L374+Mar!L374+Abr!L374+May!L374+Jun!L374+Jul!L374+Ago!L374+Set!L374+Oct!L374+Nov!L374+Dic!L374</f>
        <v>3</v>
      </c>
      <c r="N374" s="7">
        <f>+Ene!M374+Feb!M374+Mar!M374+Abr!M374+May!M374+Jun!M374+Jul!M374+Ago!M374+Set!M374+Oct!M374+Nov!M374+Dic!M374</f>
        <v>1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5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6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6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8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14</v>
      </c>
      <c r="AD376" s="7">
        <f>+Ene!AC376+Feb!AC376+Mar!AC376+Abr!AC376+May!AC376+Jun!AC376+Jul!AC376+Ago!AC376+Set!AC376+Oct!AC376+Nov!AC376+Dic!AC376</f>
        <v>7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15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67</v>
      </c>
      <c r="L378" s="7">
        <f>+Ene!K378+Feb!K378+Mar!K378+Abr!K378+May!K378+Jun!K378+Jul!K378+Ago!K378+Set!K378+Oct!K378+Nov!K378+Dic!K378</f>
        <v>72</v>
      </c>
      <c r="M378" s="7">
        <f>+Ene!L378+Feb!L378+Mar!L378+Abr!L378+May!L378+Jun!L378+Jul!L378+Ago!L378+Set!L378+Oct!L378+Nov!L378+Dic!L378</f>
        <v>66</v>
      </c>
      <c r="N378" s="7">
        <f>+Ene!M378+Feb!M378+Mar!M378+Abr!M378+May!M378+Jun!M378+Jul!M378+Ago!M378+Set!M378+Oct!M378+Nov!M378+Dic!M378</f>
        <v>28</v>
      </c>
      <c r="O378" s="7">
        <f>+Ene!N378+Feb!N378+Mar!N378+Abr!N378+May!N378+Jun!N378+Jul!N378+Ago!N378+Set!N378+Oct!N378+Nov!N378+Dic!N378</f>
        <v>90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75</v>
      </c>
      <c r="AD378" s="7">
        <f>+Ene!AC378+Feb!AC378+Mar!AC378+Abr!AC378+May!AC378+Jun!AC378+Jul!AC378+Ago!AC378+Set!AC378+Oct!AC378+Nov!AC378+Dic!AC378</f>
        <v>89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94</v>
      </c>
      <c r="AG378" s="7">
        <f>+Ene!AF378+Feb!AF378+Mar!AF378+Abr!AF378+May!AF378+Jun!AF378+Jul!AF378+Ago!AF378+Set!AF378+Oct!AF378+Nov!AF378+Dic!AF378</f>
        <v>7</v>
      </c>
      <c r="AH378" s="7">
        <f>+Ene!AG378+Feb!AG378+Mar!AG378+Abr!AG378+May!AG378+Jun!AG378+Jul!AG378+Ago!AG378+Set!AG378+Oct!AG378+Nov!AG378+Dic!AG378</f>
        <v>12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6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5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4</v>
      </c>
      <c r="AF380" s="7">
        <f>+Ene!AE380+Feb!AE380+Mar!AE380+Abr!AE380+May!AE380+Jun!AE380+Jul!AE380+Ago!AE380+Set!AE380+Oct!AE380+Nov!AE380+Dic!AE380</f>
        <v>6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6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7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3</v>
      </c>
      <c r="AF381" s="7">
        <f>+Ene!AE381+Feb!AE381+Mar!AE381+Abr!AE381+May!AE381+Jun!AE381+Jul!AE381+Ago!AE381+Set!AE381+Oct!AE381+Nov!AE381+Dic!AE381</f>
        <v>6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8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3</v>
      </c>
      <c r="AD384" s="7">
        <f>+Ene!AC384+Feb!AC384+Mar!AC384+Abr!AC384+May!AC384+Jun!AC384+Jul!AC384+Ago!AC384+Set!AC384+Oct!AC384+Nov!AC384+Dic!AC384</f>
        <v>6</v>
      </c>
      <c r="AE384" s="7">
        <f>+Ene!AD384+Feb!AD384+Mar!AD384+Abr!AD384+May!AD384+Jun!AD384+Jul!AD384+Ago!AD384+Set!AD384+Oct!AD384+Nov!AD384+Dic!AD384</f>
        <v>3</v>
      </c>
      <c r="AF384" s="7">
        <f>+Ene!AE384+Feb!AE384+Mar!AE384+Abr!AE384+May!AE384+Jun!AE384+Jul!AE384+Ago!AE384+Set!AE384+Oct!AE384+Nov!AE384+Dic!AE384</f>
        <v>6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8</v>
      </c>
      <c r="AD386" s="7">
        <f>+Ene!AC386+Feb!AC386+Mar!AC386+Abr!AC386+May!AC386+Jun!AC386+Jul!AC386+Ago!AC386+Set!AC386+Oct!AC386+Nov!AC386+Dic!AC386</f>
        <v>8</v>
      </c>
      <c r="AE386" s="7">
        <f>+Ene!AD386+Feb!AD386+Mar!AD386+Abr!AD386+May!AD386+Jun!AD386+Jul!AD386+Ago!AD386+Set!AD386+Oct!AD386+Nov!AD386+Dic!AD386</f>
        <v>2</v>
      </c>
      <c r="AF386" s="7">
        <f>+Ene!AE386+Feb!AE386+Mar!AE386+Abr!AE386+May!AE386+Jun!AE386+Jul!AE386+Ago!AE386+Set!AE386+Oct!AE386+Nov!AE386+Dic!AE386</f>
        <v>9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2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7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5</v>
      </c>
      <c r="AD388" s="7">
        <f>+Ene!AC388+Feb!AC388+Mar!AC388+Abr!AC388+May!AC388+Jun!AC388+Jul!AC388+Ago!AC388+Set!AC388+Oct!AC388+Nov!AC388+Dic!AC388</f>
        <v>3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3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28</v>
      </c>
      <c r="L389" s="7">
        <f>+Ene!K389+Feb!K389+Mar!K389+Abr!K389+May!K389+Jun!K389+Jul!K389+Ago!K389+Set!K389+Oct!K389+Nov!K389+Dic!K389</f>
        <v>29</v>
      </c>
      <c r="M389" s="7">
        <f>+Ene!L389+Feb!L389+Mar!L389+Abr!L389+May!L389+Jun!L389+Jul!L389+Ago!L389+Set!L389+Oct!L389+Nov!L389+Dic!L389</f>
        <v>29</v>
      </c>
      <c r="N389" s="7">
        <f>+Ene!M389+Feb!M389+Mar!M389+Abr!M389+May!M389+Jun!M389+Jul!M389+Ago!M389+Set!M389+Oct!M389+Nov!M389+Dic!M389</f>
        <v>13</v>
      </c>
      <c r="O389" s="7">
        <f>+Ene!N389+Feb!N389+Mar!N389+Abr!N389+May!N389+Jun!N389+Jul!N389+Ago!N389+Set!N389+Oct!N389+Nov!N389+Dic!N389</f>
        <v>31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37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44</v>
      </c>
      <c r="AD389" s="7">
        <f>+Ene!AC389+Feb!AC389+Mar!AC389+Abr!AC389+May!AC389+Jun!AC389+Jul!AC389+Ago!AC389+Set!AC389+Oct!AC389+Nov!AC389+Dic!AC389</f>
        <v>41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51</v>
      </c>
      <c r="AG389" s="7">
        <f>+Ene!AF389+Feb!AF389+Mar!AF389+Abr!AF389+May!AF389+Jun!AF389+Jul!AF389+Ago!AF389+Set!AF389+Oct!AF389+Nov!AF389+Dic!AF389</f>
        <v>43</v>
      </c>
      <c r="AH389" s="7">
        <f>+Ene!AG389+Feb!AG389+Mar!AG389+Abr!AG389+May!AG389+Jun!AG389+Jul!AG389+Ago!AG389+Set!AG389+Oct!AG389+Nov!AG389+Dic!AG389</f>
        <v>44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22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27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27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31</v>
      </c>
      <c r="AD390" s="7">
        <f>+Ene!AC390+Feb!AC390+Mar!AC390+Abr!AC390+May!AC390+Jun!AC390+Jul!AC390+Ago!AC390+Set!AC390+Oct!AC390+Nov!AC390+Dic!AC390</f>
        <v>31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45</v>
      </c>
      <c r="AG390" s="7">
        <f>+Ene!AF390+Feb!AF390+Mar!AF390+Abr!AF390+May!AF390+Jun!AF390+Jul!AF390+Ago!AF390+Set!AF390+Oct!AF390+Nov!AF390+Dic!AF390</f>
        <v>39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4</v>
      </c>
      <c r="L391" s="7">
        <f>+Ene!K391+Feb!K391+Mar!K391+Abr!K391+May!K391+Jun!K391+Jul!K391+Ago!K391+Set!K391+Oct!K391+Nov!K391+Dic!K391</f>
        <v>4</v>
      </c>
      <c r="M391" s="7">
        <f>+Ene!L391+Feb!L391+Mar!L391+Abr!L391+May!L391+Jun!L391+Jul!L391+Ago!L391+Set!L391+Oct!L391+Nov!L391+Dic!L391</f>
        <v>4</v>
      </c>
      <c r="N391" s="7">
        <f>+Ene!M391+Feb!M391+Mar!M391+Abr!M391+May!M391+Jun!M391+Jul!M391+Ago!M391+Set!M391+Oct!M391+Nov!M391+Dic!M391</f>
        <v>4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4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6</v>
      </c>
      <c r="AD391" s="7">
        <f>+Ene!AC391+Feb!AC391+Mar!AC391+Abr!AC391+May!AC391+Jun!AC391+Jul!AC391+Ago!AC391+Set!AC391+Oct!AC391+Nov!AC391+Dic!AC391</f>
        <v>6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7</v>
      </c>
      <c r="AG391" s="7">
        <f>+Ene!AF391+Feb!AF391+Mar!AF391+Abr!AF391+May!AF391+Jun!AF391+Jul!AF391+Ago!AF391+Set!AF391+Oct!AF391+Nov!AF391+Dic!AF391</f>
        <v>5</v>
      </c>
      <c r="AH391" s="7">
        <f>+Ene!AG391+Feb!AG391+Mar!AG391+Abr!AG391+May!AG391+Jun!AG391+Jul!AG391+Ago!AG391+Set!AG391+Oct!AG391+Nov!AG391+Dic!AG391</f>
        <v>4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11</v>
      </c>
      <c r="L393" s="7">
        <f>+Ene!K393+Feb!K393+Mar!K393+Abr!K393+May!K393+Jun!K393+Jul!K393+Ago!K393+Set!K393+Oct!K393+Nov!K393+Dic!K393</f>
        <v>11</v>
      </c>
      <c r="M393" s="7">
        <f>+Ene!L393+Feb!L393+Mar!L393+Abr!L393+May!L393+Jun!L393+Jul!L393+Ago!L393+Set!L393+Oct!L393+Nov!L393+Dic!L393</f>
        <v>11</v>
      </c>
      <c r="N393" s="7">
        <f>+Ene!M393+Feb!M393+Mar!M393+Abr!M393+May!M393+Jun!M393+Jul!M393+Ago!M393+Set!M393+Oct!M393+Nov!M393+Dic!M393</f>
        <v>11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10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17</v>
      </c>
      <c r="AD393" s="7">
        <f>+Ene!AC393+Feb!AC393+Mar!AC393+Abr!AC393+May!AC393+Jun!AC393+Jul!AC393+Ago!AC393+Set!AC393+Oct!AC393+Nov!AC393+Dic!AC393</f>
        <v>14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21</v>
      </c>
      <c r="AG393" s="7">
        <f>+Ene!AF393+Feb!AF393+Mar!AF393+Abr!AF393+May!AF393+Jun!AF393+Jul!AF393+Ago!AF393+Set!AF393+Oct!AF393+Nov!AF393+Dic!AF393</f>
        <v>12</v>
      </c>
      <c r="AH393" s="7">
        <f>+Ene!AG393+Feb!AG393+Mar!AG393+Abr!AG393+May!AG393+Jun!AG393+Jul!AG393+Ago!AG393+Set!AG393+Oct!AG393+Nov!AG393+Dic!AG393</f>
        <v>20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46</v>
      </c>
      <c r="L394" s="7">
        <f>+Ene!K394+Feb!K394+Mar!K394+Abr!K394+May!K394+Jun!K394+Jul!K394+Ago!K394+Set!K394+Oct!K394+Nov!K394+Dic!K394</f>
        <v>46</v>
      </c>
      <c r="M394" s="7">
        <f>+Ene!L394+Feb!L394+Mar!L394+Abr!L394+May!L394+Jun!L394+Jul!L394+Ago!L394+Set!L394+Oct!L394+Nov!L394+Dic!L394</f>
        <v>46</v>
      </c>
      <c r="N394" s="7">
        <f>+Ene!M394+Feb!M394+Mar!M394+Abr!M394+May!M394+Jun!M394+Jul!M394+Ago!M394+Set!M394+Oct!M394+Nov!M394+Dic!M394</f>
        <v>45</v>
      </c>
      <c r="O394" s="7">
        <f>+Ene!N394+Feb!N394+Mar!N394+Abr!N394+May!N394+Jun!N394+Jul!N394+Ago!N394+Set!N394+Oct!N394+Nov!N394+Dic!N394</f>
        <v>54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31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73</v>
      </c>
      <c r="AD394" s="7">
        <f>+Ene!AC394+Feb!AC394+Mar!AC394+Abr!AC394+May!AC394+Jun!AC394+Jul!AC394+Ago!AC394+Set!AC394+Oct!AC394+Nov!AC394+Dic!AC394</f>
        <v>65</v>
      </c>
      <c r="AE394" s="7">
        <f>+Ene!AD394+Feb!AD394+Mar!AD394+Abr!AD394+May!AD394+Jun!AD394+Jul!AD394+Ago!AD394+Set!AD394+Oct!AD394+Nov!AD394+Dic!AD394</f>
        <v>25</v>
      </c>
      <c r="AF394" s="7">
        <f>+Ene!AE394+Feb!AE394+Mar!AE394+Abr!AE394+May!AE394+Jun!AE394+Jul!AE394+Ago!AE394+Set!AE394+Oct!AE394+Nov!AE394+Dic!AE394</f>
        <v>90</v>
      </c>
      <c r="AG394" s="7">
        <f>+Ene!AF394+Feb!AF394+Mar!AF394+Abr!AF394+May!AF394+Jun!AF394+Jul!AF394+Ago!AF394+Set!AF394+Oct!AF394+Nov!AF394+Dic!AF394</f>
        <v>57</v>
      </c>
      <c r="AH394" s="7">
        <f>+Ene!AG394+Feb!AG394+Mar!AG394+Abr!AG394+May!AG394+Jun!AG394+Jul!AG394+Ago!AG394+Set!AG394+Oct!AG394+Nov!AG394+Dic!AG394</f>
        <v>26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7</v>
      </c>
      <c r="L395" s="7">
        <f>+Ene!K395+Feb!K395+Mar!K395+Abr!K395+May!K395+Jun!K395+Jul!K395+Ago!K395+Set!K395+Oct!K395+Nov!K395+Dic!K395</f>
        <v>7</v>
      </c>
      <c r="M395" s="7">
        <f>+Ene!L395+Feb!L395+Mar!L395+Abr!L395+May!L395+Jun!L395+Jul!L395+Ago!L395+Set!L395+Oct!L395+Nov!L395+Dic!L395</f>
        <v>7</v>
      </c>
      <c r="N395" s="7">
        <f>+Ene!M395+Feb!M395+Mar!M395+Abr!M395+May!M395+Jun!M395+Jul!M395+Ago!M395+Set!M395+Oct!M395+Nov!M395+Dic!M395</f>
        <v>7</v>
      </c>
      <c r="O395" s="7">
        <f>+Ene!N395+Feb!N395+Mar!N395+Abr!N395+May!N395+Jun!N395+Jul!N395+Ago!N395+Set!N395+Oct!N395+Nov!N395+Dic!N395</f>
        <v>2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5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10</v>
      </c>
      <c r="AD395" s="7">
        <f>+Ene!AC395+Feb!AC395+Mar!AC395+Abr!AC395+May!AC395+Jun!AC395+Jul!AC395+Ago!AC395+Set!AC395+Oct!AC395+Nov!AC395+Dic!AC395</f>
        <v>12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14</v>
      </c>
      <c r="AG395" s="7">
        <f>+Ene!AF395+Feb!AF395+Mar!AF395+Abr!AF395+May!AF395+Jun!AF395+Jul!AF395+Ago!AF395+Set!AF395+Oct!AF395+Nov!AF395+Dic!AF395</f>
        <v>9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4</v>
      </c>
      <c r="L396" s="7">
        <f>+Ene!K396+Feb!K396+Mar!K396+Abr!K396+May!K396+Jun!K396+Jul!K396+Ago!K396+Set!K396+Oct!K396+Nov!K396+Dic!K396</f>
        <v>4</v>
      </c>
      <c r="M396" s="7">
        <f>+Ene!L396+Feb!L396+Mar!L396+Abr!L396+May!L396+Jun!L396+Jul!L396+Ago!L396+Set!L396+Oct!L396+Nov!L396+Dic!L396</f>
        <v>3</v>
      </c>
      <c r="N396" s="7">
        <f>+Ene!M396+Feb!M396+Mar!M396+Abr!M396+May!M396+Jun!M396+Jul!M396+Ago!M396+Set!M396+Oct!M396+Nov!M396+Dic!M396</f>
        <v>4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7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17</v>
      </c>
      <c r="AD396" s="7">
        <f>+Ene!AC396+Feb!AC396+Mar!AC396+Abr!AC396+May!AC396+Jun!AC396+Jul!AC396+Ago!AC396+Set!AC396+Oct!AC396+Nov!AC396+Dic!AC396</f>
        <v>10</v>
      </c>
      <c r="AE396" s="7">
        <f>+Ene!AD396+Feb!AD396+Mar!AD396+Abr!AD396+May!AD396+Jun!AD396+Jul!AD396+Ago!AD396+Set!AD396+Oct!AD396+Nov!AD396+Dic!AD396</f>
        <v>6</v>
      </c>
      <c r="AF396" s="7">
        <f>+Ene!AE396+Feb!AE396+Mar!AE396+Abr!AE396+May!AE396+Jun!AE396+Jul!AE396+Ago!AE396+Set!AE396+Oct!AE396+Nov!AE396+Dic!AE396</f>
        <v>21</v>
      </c>
      <c r="AG396" s="7">
        <f>+Ene!AF396+Feb!AF396+Mar!AF396+Abr!AF396+May!AF396+Jun!AF396+Jul!AF396+Ago!AF396+Set!AF396+Oct!AF396+Nov!AF396+Dic!AF396</f>
        <v>7</v>
      </c>
      <c r="AH396" s="7">
        <f>+Ene!AG396+Feb!AG396+Mar!AG396+Abr!AG396+May!AG396+Jun!AG396+Jul!AG396+Ago!AG396+Set!AG396+Oct!AG396+Nov!AG396+Dic!AG396</f>
        <v>6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4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11</v>
      </c>
      <c r="L398" s="7">
        <f>+Ene!K398+Feb!K398+Mar!K398+Abr!K398+May!K398+Jun!K398+Jul!K398+Ago!K398+Set!K398+Oct!K398+Nov!K398+Dic!K398</f>
        <v>11</v>
      </c>
      <c r="M398" s="7">
        <f>+Ene!L398+Feb!L398+Mar!L398+Abr!L398+May!L398+Jun!L398+Jul!L398+Ago!L398+Set!L398+Oct!L398+Nov!L398+Dic!L398</f>
        <v>11</v>
      </c>
      <c r="N398" s="7">
        <f>+Ene!M398+Feb!M398+Mar!M398+Abr!M398+May!M398+Jun!M398+Jul!M398+Ago!M398+Set!M398+Oct!M398+Nov!M398+Dic!M398</f>
        <v>11</v>
      </c>
      <c r="O398" s="7">
        <f>+Ene!N398+Feb!N398+Mar!N398+Abr!N398+May!N398+Jun!N398+Jul!N398+Ago!N398+Set!N398+Oct!N398+Nov!N398+Dic!N398</f>
        <v>1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16</v>
      </c>
      <c r="AD398" s="7">
        <f>+Ene!AC398+Feb!AC398+Mar!AC398+Abr!AC398+May!AC398+Jun!AC398+Jul!AC398+Ago!AC398+Set!AC398+Oct!AC398+Nov!AC398+Dic!AC398</f>
        <v>16</v>
      </c>
      <c r="AE398" s="7">
        <f>+Ene!AD398+Feb!AD398+Mar!AD398+Abr!AD398+May!AD398+Jun!AD398+Jul!AD398+Ago!AD398+Set!AD398+Oct!AD398+Nov!AD398+Dic!AD398</f>
        <v>9</v>
      </c>
      <c r="AF398" s="7">
        <f>+Ene!AE398+Feb!AE398+Mar!AE398+Abr!AE398+May!AE398+Jun!AE398+Jul!AE398+Ago!AE398+Set!AE398+Oct!AE398+Nov!AE398+Dic!AE398</f>
        <v>22</v>
      </c>
      <c r="AG398" s="7">
        <f>+Ene!AF398+Feb!AF398+Mar!AF398+Abr!AF398+May!AF398+Jun!AF398+Jul!AF398+Ago!AF398+Set!AF398+Oct!AF398+Nov!AF398+Dic!AF398</f>
        <v>14</v>
      </c>
      <c r="AH398" s="7">
        <f>+Ene!AG398+Feb!AG398+Mar!AG398+Abr!AG398+May!AG398+Jun!AG398+Jul!AG398+Ago!AG398+Set!AG398+Oct!AG398+Nov!AG398+Dic!AG398</f>
        <v>10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10</v>
      </c>
      <c r="L399" s="7">
        <f>+Ene!K399+Feb!K399+Mar!K399+Abr!K399+May!K399+Jun!K399+Jul!K399+Ago!K399+Set!K399+Oct!K399+Nov!K399+Dic!K399</f>
        <v>10</v>
      </c>
      <c r="M399" s="7">
        <f>+Ene!L399+Feb!L399+Mar!L399+Abr!L399+May!L399+Jun!L399+Jul!L399+Ago!L399+Set!L399+Oct!L399+Nov!L399+Dic!L399</f>
        <v>9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4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16</v>
      </c>
      <c r="AD399" s="7">
        <f>+Ene!AC399+Feb!AC399+Mar!AC399+Abr!AC399+May!AC399+Jun!AC399+Jul!AC399+Ago!AC399+Set!AC399+Oct!AC399+Nov!AC399+Dic!AC399</f>
        <v>15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19</v>
      </c>
      <c r="AG399" s="7">
        <f>+Ene!AF399+Feb!AF399+Mar!AF399+Abr!AF399+May!AF399+Jun!AF399+Jul!AF399+Ago!AF399+Set!AF399+Oct!AF399+Nov!AF399+Dic!AF399</f>
        <v>7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10</v>
      </c>
      <c r="AD400" s="7">
        <f>+Ene!AC400+Feb!AC400+Mar!AC400+Abr!AC400+May!AC400+Jun!AC400+Jul!AC400+Ago!AC400+Set!AC400+Oct!AC400+Nov!AC400+Dic!AC400</f>
        <v>7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11</v>
      </c>
      <c r="AG400" s="7">
        <f>+Ene!AF400+Feb!AF400+Mar!AF400+Abr!AF400+May!AF400+Jun!AF400+Jul!AF400+Ago!AF400+Set!AF400+Oct!AF400+Nov!AF400+Dic!AF400</f>
        <v>6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15</v>
      </c>
      <c r="L401" s="7">
        <f>+Ene!K401+Feb!K401+Mar!K401+Abr!K401+May!K401+Jun!K401+Jul!K401+Ago!K401+Set!K401+Oct!K401+Nov!K401+Dic!K401</f>
        <v>15</v>
      </c>
      <c r="M401" s="7">
        <f>+Ene!L401+Feb!L401+Mar!L401+Abr!L401+May!L401+Jun!L401+Jul!L401+Ago!L401+Set!L401+Oct!L401+Nov!L401+Dic!L401</f>
        <v>15</v>
      </c>
      <c r="N401" s="7">
        <f>+Ene!M401+Feb!M401+Mar!M401+Abr!M401+May!M401+Jun!M401+Jul!M401+Ago!M401+Set!M401+Oct!M401+Nov!M401+Dic!M401</f>
        <v>8</v>
      </c>
      <c r="O401" s="7">
        <f>+Ene!N401+Feb!N401+Mar!N401+Abr!N401+May!N401+Jun!N401+Jul!N401+Ago!N401+Set!N401+Oct!N401+Nov!N401+Dic!N401</f>
        <v>6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27</v>
      </c>
      <c r="AD401" s="7">
        <f>+Ene!AC401+Feb!AC401+Mar!AC401+Abr!AC401+May!AC401+Jun!AC401+Jul!AC401+Ago!AC401+Set!AC401+Oct!AC401+Nov!AC401+Dic!AC401</f>
        <v>23</v>
      </c>
      <c r="AE401" s="7">
        <f>+Ene!AD401+Feb!AD401+Mar!AD401+Abr!AD401+May!AD401+Jun!AD401+Jul!AD401+Ago!AD401+Set!AD401+Oct!AD401+Nov!AD401+Dic!AD401</f>
        <v>17</v>
      </c>
      <c r="AF401" s="7">
        <f>+Ene!AE401+Feb!AE401+Mar!AE401+Abr!AE401+May!AE401+Jun!AE401+Jul!AE401+Ago!AE401+Set!AE401+Oct!AE401+Nov!AE401+Dic!AE401</f>
        <v>28</v>
      </c>
      <c r="AG401" s="7">
        <f>+Ene!AF401+Feb!AF401+Mar!AF401+Abr!AF401+May!AF401+Jun!AF401+Jul!AF401+Ago!AF401+Set!AF401+Oct!AF401+Nov!AF401+Dic!AF401</f>
        <v>20</v>
      </c>
      <c r="AH401" s="7">
        <f>+Ene!AG401+Feb!AG401+Mar!AG401+Abr!AG401+May!AG401+Jun!AG401+Jul!AG401+Ago!AG401+Set!AG401+Oct!AG401+Nov!AG401+Dic!AG401</f>
        <v>18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8</v>
      </c>
      <c r="L402" s="7">
        <f>+Ene!K402+Feb!K402+Mar!K402+Abr!K402+May!K402+Jun!K402+Jul!K402+Ago!K402+Set!K402+Oct!K402+Nov!K402+Dic!K402</f>
        <v>7</v>
      </c>
      <c r="M402" s="7">
        <f>+Ene!L402+Feb!L402+Mar!L402+Abr!L402+May!L402+Jun!L402+Jul!L402+Ago!L402+Set!L402+Oct!L402+Nov!L402+Dic!L402</f>
        <v>8</v>
      </c>
      <c r="N402" s="7">
        <f>+Ene!M402+Feb!M402+Mar!M402+Abr!M402+May!M402+Jun!M402+Jul!M402+Ago!M402+Set!M402+Oct!M402+Nov!M402+Dic!M402</f>
        <v>8</v>
      </c>
      <c r="O402" s="7">
        <f>+Ene!N402+Feb!N402+Mar!N402+Abr!N402+May!N402+Jun!N402+Jul!N402+Ago!N402+Set!N402+Oct!N402+Nov!N402+Dic!N402</f>
        <v>13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11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21</v>
      </c>
      <c r="AD402" s="7">
        <f>+Ene!AC402+Feb!AC402+Mar!AC402+Abr!AC402+May!AC402+Jun!AC402+Jul!AC402+Ago!AC402+Set!AC402+Oct!AC402+Nov!AC402+Dic!AC402</f>
        <v>21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29</v>
      </c>
      <c r="AG402" s="7">
        <f>+Ene!AF402+Feb!AF402+Mar!AF402+Abr!AF402+May!AF402+Jun!AF402+Jul!AF402+Ago!AF402+Set!AF402+Oct!AF402+Nov!AF402+Dic!AF402</f>
        <v>18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4</v>
      </c>
      <c r="L403" s="7">
        <f>+Ene!K403+Feb!K403+Mar!K403+Abr!K403+May!K403+Jun!K403+Jul!K403+Ago!K403+Set!K403+Oct!K403+Nov!K403+Dic!K403</f>
        <v>4</v>
      </c>
      <c r="M403" s="7">
        <f>+Ene!L403+Feb!L403+Mar!L403+Abr!L403+May!L403+Jun!L403+Jul!L403+Ago!L403+Set!L403+Oct!L403+Nov!L403+Dic!L403</f>
        <v>4</v>
      </c>
      <c r="N403" s="7">
        <f>+Ene!M403+Feb!M403+Mar!M403+Abr!M403+May!M403+Jun!M403+Jul!M403+Ago!M403+Set!M403+Oct!M403+Nov!M403+Dic!M403</f>
        <v>3</v>
      </c>
      <c r="O403" s="7">
        <f>+Ene!N403+Feb!N403+Mar!N403+Abr!N403+May!N403+Jun!N403+Jul!N403+Ago!N403+Set!N403+Oct!N403+Nov!N403+Dic!N403</f>
        <v>7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16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21</v>
      </c>
      <c r="AD403" s="7">
        <f>+Ene!AC403+Feb!AC403+Mar!AC403+Abr!AC403+May!AC403+Jun!AC403+Jul!AC403+Ago!AC403+Set!AC403+Oct!AC403+Nov!AC403+Dic!AC403</f>
        <v>21</v>
      </c>
      <c r="AE403" s="7">
        <f>+Ene!AD403+Feb!AD403+Mar!AD403+Abr!AD403+May!AD403+Jun!AD403+Jul!AD403+Ago!AD403+Set!AD403+Oct!AD403+Nov!AD403+Dic!AD403</f>
        <v>14</v>
      </c>
      <c r="AF403" s="7">
        <f>+Ene!AE403+Feb!AE403+Mar!AE403+Abr!AE403+May!AE403+Jun!AE403+Jul!AE403+Ago!AE403+Set!AE403+Oct!AE403+Nov!AE403+Dic!AE403</f>
        <v>22</v>
      </c>
      <c r="AG403" s="7">
        <f>+Ene!AF403+Feb!AF403+Mar!AF403+Abr!AF403+May!AF403+Jun!AF403+Jul!AF403+Ago!AF403+Set!AF403+Oct!AF403+Nov!AF403+Dic!AF403</f>
        <v>17</v>
      </c>
      <c r="AH403" s="7">
        <f>+Ene!AG403+Feb!AG403+Mar!AG403+Abr!AG403+May!AG403+Jun!AG403+Jul!AG403+Ago!AG403+Set!AG403+Oct!AG403+Nov!AG403+Dic!AG403</f>
        <v>14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3</v>
      </c>
      <c r="L404" s="7">
        <f>+Ene!K404+Feb!K404+Mar!K404+Abr!K404+May!K404+Jun!K404+Jul!K404+Ago!K404+Set!K404+Oct!K404+Nov!K404+Dic!K404</f>
        <v>3</v>
      </c>
      <c r="M404" s="7">
        <f>+Ene!L404+Feb!L404+Mar!L404+Abr!L404+May!L404+Jun!L404+Jul!L404+Ago!L404+Set!L404+Oct!L404+Nov!L404+Dic!L404</f>
        <v>3</v>
      </c>
      <c r="N404" s="7">
        <f>+Ene!M404+Feb!M404+Mar!M404+Abr!M404+May!M404+Jun!M404+Jul!M404+Ago!M404+Set!M404+Oct!M404+Nov!M404+Dic!M404</f>
        <v>3</v>
      </c>
      <c r="O404" s="7">
        <f>+Ene!N404+Feb!N404+Mar!N404+Abr!N404+May!N404+Jun!N404+Jul!N404+Ago!N404+Set!N404+Oct!N404+Nov!N404+Dic!N404</f>
        <v>2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2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7</v>
      </c>
      <c r="AD404" s="7">
        <f>+Ene!AC404+Feb!AC404+Mar!AC404+Abr!AC404+May!AC404+Jun!AC404+Jul!AC404+Ago!AC404+Set!AC404+Oct!AC404+Nov!AC404+Dic!AC404</f>
        <v>8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9</v>
      </c>
      <c r="AG404" s="7">
        <f>+Ene!AF404+Feb!AF404+Mar!AF404+Abr!AF404+May!AF404+Jun!AF404+Jul!AF404+Ago!AF404+Set!AF404+Oct!AF404+Nov!AF404+Dic!AF404</f>
        <v>4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6</v>
      </c>
      <c r="L405" s="7">
        <f>+Ene!K405+Feb!K405+Mar!K405+Abr!K405+May!K405+Jun!K405+Jul!K405+Ago!K405+Set!K405+Oct!K405+Nov!K405+Dic!K405</f>
        <v>5</v>
      </c>
      <c r="M405" s="7">
        <f>+Ene!L405+Feb!L405+Mar!L405+Abr!L405+May!L405+Jun!L405+Jul!L405+Ago!L405+Set!L405+Oct!L405+Nov!L405+Dic!L405</f>
        <v>6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4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9</v>
      </c>
      <c r="AD405" s="7">
        <f>+Ene!AC405+Feb!AC405+Mar!AC405+Abr!AC405+May!AC405+Jun!AC405+Jul!AC405+Ago!AC405+Set!AC405+Oct!AC405+Nov!AC405+Dic!AC405</f>
        <v>7</v>
      </c>
      <c r="AE405" s="7">
        <f>+Ene!AD405+Feb!AD405+Mar!AD405+Abr!AD405+May!AD405+Jun!AD405+Jul!AD405+Ago!AD405+Set!AD405+Oct!AD405+Nov!AD405+Dic!AD405</f>
        <v>5</v>
      </c>
      <c r="AF405" s="7">
        <f>+Ene!AE405+Feb!AE405+Mar!AE405+Abr!AE405+May!AE405+Jun!AE405+Jul!AE405+Ago!AE405+Set!AE405+Oct!AE405+Nov!AE405+Dic!AE405</f>
        <v>11</v>
      </c>
      <c r="AG405" s="7">
        <f>+Ene!AF405+Feb!AF405+Mar!AF405+Abr!AF405+May!AF405+Jun!AF405+Jul!AF405+Ago!AF405+Set!AF405+Oct!AF405+Nov!AF405+Dic!AF405</f>
        <v>8</v>
      </c>
      <c r="AH405" s="7">
        <f>+Ene!AG405+Feb!AG405+Mar!AG405+Abr!AG405+May!AG405+Jun!AG405+Jul!AG405+Ago!AG405+Set!AG405+Oct!AG405+Nov!AG405+Dic!AG405</f>
        <v>4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1</v>
      </c>
      <c r="L406" s="7">
        <f>+Ene!K406+Feb!K406+Mar!K406+Abr!K406+May!K406+Jun!K406+Jul!K406+Ago!K406+Set!K406+Oct!K406+Nov!K406+Dic!K406</f>
        <v>1</v>
      </c>
      <c r="M406" s="7">
        <f>+Ene!L406+Feb!L406+Mar!L406+Abr!L406+May!L406+Jun!L406+Jul!L406+Ago!L406+Set!L406+Oct!L406+Nov!L406+Dic!L406</f>
        <v>1</v>
      </c>
      <c r="N406" s="7">
        <f>+Ene!M406+Feb!M406+Mar!M406+Abr!M406+May!M406+Jun!M406+Jul!M406+Ago!M406+Set!M406+Oct!M406+Nov!M406+Dic!M406</f>
        <v>1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1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1</v>
      </c>
      <c r="AG406" s="7">
        <f>+Ene!AF406+Feb!AF406+Mar!AF406+Abr!AF406+May!AF406+Jun!AF406+Jul!AF406+Ago!AF406+Set!AF406+Oct!AF406+Nov!AF406+Dic!AF406</f>
        <v>1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316</v>
      </c>
      <c r="L407" s="7">
        <f>+Ene!K407+Feb!K407+Mar!K407+Abr!K407+May!K407+Jun!K407+Jul!K407+Ago!K407+Set!K407+Oct!K407+Nov!K407+Dic!K407</f>
        <v>301</v>
      </c>
      <c r="M407" s="7">
        <f>+Ene!L407+Feb!L407+Mar!L407+Abr!L407+May!L407+Jun!L407+Jul!L407+Ago!L407+Set!L407+Oct!L407+Nov!L407+Dic!L407</f>
        <v>315</v>
      </c>
      <c r="N407" s="7">
        <f>+Ene!M407+Feb!M407+Mar!M407+Abr!M407+May!M407+Jun!M407+Jul!M407+Ago!M407+Set!M407+Oct!M407+Nov!M407+Dic!M407</f>
        <v>324</v>
      </c>
      <c r="O407" s="7">
        <f>+Ene!N407+Feb!N407+Mar!N407+Abr!N407+May!N407+Jun!N407+Jul!N407+Ago!N407+Set!N407+Oct!N407+Nov!N407+Dic!N407</f>
        <v>251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96</v>
      </c>
      <c r="Y407" s="7">
        <f>+Ene!X407+Feb!X407+Mar!X407+Abr!X407+May!X407+Jun!X407+Jul!X407+Ago!X407+Set!X407+Oct!X407+Nov!X407+Dic!X407</f>
        <v>15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30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393</v>
      </c>
      <c r="AD407" s="7">
        <f>+Ene!AC407+Feb!AC407+Mar!AC407+Abr!AC407+May!AC407+Jun!AC407+Jul!AC407+Ago!AC407+Set!AC407+Oct!AC407+Nov!AC407+Dic!AC407</f>
        <v>321</v>
      </c>
      <c r="AE407" s="7">
        <f>+Ene!AD407+Feb!AD407+Mar!AD407+Abr!AD407+May!AD407+Jun!AD407+Jul!AD407+Ago!AD407+Set!AD407+Oct!AD407+Nov!AD407+Dic!AD407</f>
        <v>132</v>
      </c>
      <c r="AF407" s="7">
        <f>+Ene!AE407+Feb!AE407+Mar!AE407+Abr!AE407+May!AE407+Jun!AE407+Jul!AE407+Ago!AE407+Set!AE407+Oct!AE407+Nov!AE407+Dic!AE407</f>
        <v>496</v>
      </c>
      <c r="AG407" s="7">
        <f>+Ene!AF407+Feb!AF407+Mar!AF407+Abr!AF407+May!AF407+Jun!AF407+Jul!AF407+Ago!AF407+Set!AF407+Oct!AF407+Nov!AF407+Dic!AF407</f>
        <v>261</v>
      </c>
      <c r="AH407" s="7">
        <f>+Ene!AG407+Feb!AG407+Mar!AG407+Abr!AG407+May!AG407+Jun!AG407+Jul!AG407+Ago!AG407+Set!AG407+Oct!AG407+Nov!AG407+Dic!AG407</f>
        <v>160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6</v>
      </c>
      <c r="L409" s="7">
        <f>+Ene!K409+Feb!K409+Mar!K409+Abr!K409+May!K409+Jun!K409+Jul!K409+Ago!K409+Set!K409+Oct!K409+Nov!K409+Dic!K409</f>
        <v>6</v>
      </c>
      <c r="M409" s="7">
        <f>+Ene!L409+Feb!L409+Mar!L409+Abr!L409+May!L409+Jun!L409+Jul!L409+Ago!L409+Set!L409+Oct!L409+Nov!L409+Dic!L409</f>
        <v>6</v>
      </c>
      <c r="N409" s="7">
        <f>+Ene!M409+Feb!M409+Mar!M409+Abr!M409+May!M409+Jun!M409+Jul!M409+Ago!M409+Set!M409+Oct!M409+Nov!M409+Dic!M409</f>
        <v>6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12</v>
      </c>
      <c r="AD409" s="7">
        <f>+Ene!AC409+Feb!AC409+Mar!AC409+Abr!AC409+May!AC409+Jun!AC409+Jul!AC409+Ago!AC409+Set!AC409+Oct!AC409+Nov!AC409+Dic!AC409</f>
        <v>11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13</v>
      </c>
      <c r="AG409" s="7">
        <f>+Ene!AF409+Feb!AF409+Mar!AF409+Abr!AF409+May!AF409+Jun!AF409+Jul!AF409+Ago!AF409+Set!AF409+Oct!AF409+Nov!AF409+Dic!AF409</f>
        <v>8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12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25</v>
      </c>
      <c r="AD410" s="7">
        <f>+Ene!AC410+Feb!AC410+Mar!AC410+Abr!AC410+May!AC410+Jun!AC410+Jul!AC410+Ago!AC410+Set!AC410+Oct!AC410+Nov!AC410+Dic!AC410</f>
        <v>24</v>
      </c>
      <c r="AE410" s="7">
        <f>+Ene!AD410+Feb!AD410+Mar!AD410+Abr!AD410+May!AD410+Jun!AD410+Jul!AD410+Ago!AD410+Set!AD410+Oct!AD410+Nov!AD410+Dic!AD410</f>
        <v>8</v>
      </c>
      <c r="AF410" s="7">
        <f>+Ene!AE410+Feb!AE410+Mar!AE410+Abr!AE410+May!AE410+Jun!AE410+Jul!AE410+Ago!AE410+Set!AE410+Oct!AE410+Nov!AE410+Dic!AE410</f>
        <v>31</v>
      </c>
      <c r="AG410" s="7">
        <f>+Ene!AF410+Feb!AF410+Mar!AF410+Abr!AF410+May!AF410+Jun!AF410+Jul!AF410+Ago!AF410+Set!AF410+Oct!AF410+Nov!AF410+Dic!AF410</f>
        <v>24</v>
      </c>
      <c r="AH410" s="7">
        <f>+Ene!AG410+Feb!AG410+Mar!AG410+Abr!AG410+May!AG410+Jun!AG410+Jul!AG410+Ago!AG410+Set!AG410+Oct!AG410+Nov!AG410+Dic!AG410</f>
        <v>8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8</v>
      </c>
      <c r="L411" s="7">
        <f>+Ene!K411+Feb!K411+Mar!K411+Abr!K411+May!K411+Jun!K411+Jul!K411+Ago!K411+Set!K411+Oct!K411+Nov!K411+Dic!K411</f>
        <v>9</v>
      </c>
      <c r="M411" s="7">
        <f>+Ene!L411+Feb!L411+Mar!L411+Abr!L411+May!L411+Jun!L411+Jul!L411+Ago!L411+Set!L411+Oct!L411+Nov!L411+Dic!L411</f>
        <v>9</v>
      </c>
      <c r="N411" s="7">
        <f>+Ene!M411+Feb!M411+Mar!M411+Abr!M411+May!M411+Jun!M411+Jul!M411+Ago!M411+Set!M411+Oct!M411+Nov!M411+Dic!M411</f>
        <v>9</v>
      </c>
      <c r="O411" s="7">
        <f>+Ene!N411+Feb!N411+Mar!N411+Abr!N411+May!N411+Jun!N411+Jul!N411+Ago!N411+Set!N411+Oct!N411+Nov!N411+Dic!N411</f>
        <v>2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7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12</v>
      </c>
      <c r="AD411" s="7">
        <f>+Ene!AC411+Feb!AC411+Mar!AC411+Abr!AC411+May!AC411+Jun!AC411+Jul!AC411+Ago!AC411+Set!AC411+Oct!AC411+Nov!AC411+Dic!AC411</f>
        <v>14</v>
      </c>
      <c r="AE411" s="7">
        <f>+Ene!AD411+Feb!AD411+Mar!AD411+Abr!AD411+May!AD411+Jun!AD411+Jul!AD411+Ago!AD411+Set!AD411+Oct!AD411+Nov!AD411+Dic!AD411</f>
        <v>4</v>
      </c>
      <c r="AF411" s="7">
        <f>+Ene!AE411+Feb!AE411+Mar!AE411+Abr!AE411+May!AE411+Jun!AE411+Jul!AE411+Ago!AE411+Set!AE411+Oct!AE411+Nov!AE411+Dic!AE411</f>
        <v>16</v>
      </c>
      <c r="AG411" s="7">
        <f>+Ene!AF411+Feb!AF411+Mar!AF411+Abr!AF411+May!AF411+Jun!AF411+Jul!AF411+Ago!AF411+Set!AF411+Oct!AF411+Nov!AF411+Dic!AF411</f>
        <v>8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3</v>
      </c>
      <c r="L412" s="7">
        <f>+Ene!K412+Feb!K412+Mar!K412+Abr!K412+May!K412+Jun!K412+Jul!K412+Ago!K412+Set!K412+Oct!K412+Nov!K412+Dic!K412</f>
        <v>3</v>
      </c>
      <c r="M412" s="7">
        <f>+Ene!L412+Feb!L412+Mar!L412+Abr!L412+May!L412+Jun!L412+Jul!L412+Ago!L412+Set!L412+Oct!L412+Nov!L412+Dic!L412</f>
        <v>3</v>
      </c>
      <c r="N412" s="7">
        <f>+Ene!M412+Feb!M412+Mar!M412+Abr!M412+May!M412+Jun!M412+Jul!M412+Ago!M412+Set!M412+Oct!M412+Nov!M412+Dic!M412</f>
        <v>3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6</v>
      </c>
      <c r="AD412" s="7">
        <f>+Ene!AC412+Feb!AC412+Mar!AC412+Abr!AC412+May!AC412+Jun!AC412+Jul!AC412+Ago!AC412+Set!AC412+Oct!AC412+Nov!AC412+Dic!AC412</f>
        <v>5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6</v>
      </c>
      <c r="AG412" s="7">
        <f>+Ene!AF412+Feb!AF412+Mar!AF412+Abr!AF412+May!AF412+Jun!AF412+Jul!AF412+Ago!AF412+Set!AF412+Oct!AF412+Nov!AF412+Dic!AF412</f>
        <v>4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12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20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28</v>
      </c>
      <c r="AG413" s="7">
        <f>+Ene!AF413+Feb!AF413+Mar!AF413+Abr!AF413+May!AF413+Jun!AF413+Jul!AF413+Ago!AF413+Set!AF413+Oct!AF413+Nov!AF413+Dic!AF413</f>
        <v>9</v>
      </c>
      <c r="AH413" s="7">
        <f>+Ene!AG413+Feb!AG413+Mar!AG413+Abr!AG413+May!AG413+Jun!AG413+Jul!AG413+Ago!AG413+Set!AG413+Oct!AG413+Nov!AG413+Dic!AG413</f>
        <v>13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7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6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10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4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15</v>
      </c>
      <c r="L418" s="7">
        <f>+Ene!K418+Feb!K418+Mar!K418+Abr!K418+May!K418+Jun!K418+Jul!K418+Ago!K418+Set!K418+Oct!K418+Nov!K418+Dic!K418</f>
        <v>15</v>
      </c>
      <c r="M418" s="7">
        <f>+Ene!L418+Feb!L418+Mar!L418+Abr!L418+May!L418+Jun!L418+Jul!L418+Ago!L418+Set!L418+Oct!L418+Nov!L418+Dic!L418</f>
        <v>15</v>
      </c>
      <c r="N418" s="7">
        <f>+Ene!M418+Feb!M418+Mar!M418+Abr!M418+May!M418+Jun!M418+Jul!M418+Ago!M418+Set!M418+Oct!M418+Nov!M418+Dic!M418</f>
        <v>15</v>
      </c>
      <c r="O418" s="7">
        <f>+Ene!N418+Feb!N418+Mar!N418+Abr!N418+May!N418+Jun!N418+Jul!N418+Ago!N418+Set!N418+Oct!N418+Nov!N418+Dic!N418</f>
        <v>32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42</v>
      </c>
      <c r="AD418" s="7">
        <f>+Ene!AC418+Feb!AC418+Mar!AC418+Abr!AC418+May!AC418+Jun!AC418+Jul!AC418+Ago!AC418+Set!AC418+Oct!AC418+Nov!AC418+Dic!AC418</f>
        <v>11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41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13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18</v>
      </c>
      <c r="AD419" s="7">
        <f>+Ene!AC419+Feb!AC419+Mar!AC419+Abr!AC419+May!AC419+Jun!AC419+Jul!AC419+Ago!AC419+Set!AC419+Oct!AC419+Nov!AC419+Dic!AC419</f>
        <v>15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25</v>
      </c>
      <c r="AG419" s="7">
        <f>+Ene!AF419+Feb!AF419+Mar!AF419+Abr!AF419+May!AF419+Jun!AF419+Jul!AF419+Ago!AF419+Set!AF419+Oct!AF419+Nov!AF419+Dic!AF419</f>
        <v>10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12</v>
      </c>
      <c r="L420" s="7">
        <f>+Ene!K420+Feb!K420+Mar!K420+Abr!K420+May!K420+Jun!K420+Jul!K420+Ago!K420+Set!K420+Oct!K420+Nov!K420+Dic!K420</f>
        <v>12</v>
      </c>
      <c r="M420" s="7">
        <f>+Ene!L420+Feb!L420+Mar!L420+Abr!L420+May!L420+Jun!L420+Jul!L420+Ago!L420+Set!L420+Oct!L420+Nov!L420+Dic!L420</f>
        <v>12</v>
      </c>
      <c r="N420" s="7">
        <f>+Ene!M420+Feb!M420+Mar!M420+Abr!M420+May!M420+Jun!M420+Jul!M420+Ago!M420+Set!M420+Oct!M420+Nov!M420+Dic!M420</f>
        <v>11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13</v>
      </c>
      <c r="AD420" s="7">
        <f>+Ene!AC420+Feb!AC420+Mar!AC420+Abr!AC420+May!AC420+Jun!AC420+Jul!AC420+Ago!AC420+Set!AC420+Oct!AC420+Nov!AC420+Dic!AC420</f>
        <v>11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20</v>
      </c>
      <c r="AG420" s="7">
        <f>+Ene!AF420+Feb!AF420+Mar!AF420+Abr!AF420+May!AF420+Jun!AF420+Jul!AF420+Ago!AF420+Set!AF420+Oct!AF420+Nov!AF420+Dic!AF420</f>
        <v>13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6</v>
      </c>
      <c r="L421" s="7">
        <f>+Ene!K421+Feb!K421+Mar!K421+Abr!K421+May!K421+Jun!K421+Jul!K421+Ago!K421+Set!K421+Oct!K421+Nov!K421+Dic!K421</f>
        <v>6</v>
      </c>
      <c r="M421" s="7">
        <f>+Ene!L421+Feb!L421+Mar!L421+Abr!L421+May!L421+Jun!L421+Jul!L421+Ago!L421+Set!L421+Oct!L421+Nov!L421+Dic!L421</f>
        <v>6</v>
      </c>
      <c r="N421" s="7">
        <f>+Ene!M421+Feb!M421+Mar!M421+Abr!M421+May!M421+Jun!M421+Jul!M421+Ago!M421+Set!M421+Oct!M421+Nov!M421+Dic!M421</f>
        <v>6</v>
      </c>
      <c r="O421" s="7">
        <f>+Ene!N421+Feb!N421+Mar!N421+Abr!N421+May!N421+Jun!N421+Jul!N421+Ago!N421+Set!N421+Oct!N421+Nov!N421+Dic!N421</f>
        <v>2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17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23</v>
      </c>
      <c r="AG421" s="7">
        <f>+Ene!AF421+Feb!AF421+Mar!AF421+Abr!AF421+May!AF421+Jun!AF421+Jul!AF421+Ago!AF421+Set!AF421+Oct!AF421+Nov!AF421+Dic!AF421</f>
        <v>15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29</v>
      </c>
      <c r="L422" s="7">
        <f>+Ene!K422+Feb!K422+Mar!K422+Abr!K422+May!K422+Jun!K422+Jul!K422+Ago!K422+Set!K422+Oct!K422+Nov!K422+Dic!K422</f>
        <v>29</v>
      </c>
      <c r="M422" s="7">
        <f>+Ene!L422+Feb!L422+Mar!L422+Abr!L422+May!L422+Jun!L422+Jul!L422+Ago!L422+Set!L422+Oct!L422+Nov!L422+Dic!L422</f>
        <v>29</v>
      </c>
      <c r="N422" s="7">
        <f>+Ene!M422+Feb!M422+Mar!M422+Abr!M422+May!M422+Jun!M422+Jul!M422+Ago!M422+Set!M422+Oct!M422+Nov!M422+Dic!M422</f>
        <v>29</v>
      </c>
      <c r="O422" s="7">
        <f>+Ene!N422+Feb!N422+Mar!N422+Abr!N422+May!N422+Jun!N422+Jul!N422+Ago!N422+Set!N422+Oct!N422+Nov!N422+Dic!N422</f>
        <v>1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30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44</v>
      </c>
      <c r="AD422" s="7">
        <f>+Ene!AC422+Feb!AC422+Mar!AC422+Abr!AC422+May!AC422+Jun!AC422+Jul!AC422+Ago!AC422+Set!AC422+Oct!AC422+Nov!AC422+Dic!AC422</f>
        <v>43</v>
      </c>
      <c r="AE422" s="7">
        <f>+Ene!AD422+Feb!AD422+Mar!AD422+Abr!AD422+May!AD422+Jun!AD422+Jul!AD422+Ago!AD422+Set!AD422+Oct!AD422+Nov!AD422+Dic!AD422</f>
        <v>25</v>
      </c>
      <c r="AF422" s="7">
        <f>+Ene!AE422+Feb!AE422+Mar!AE422+Abr!AE422+May!AE422+Jun!AE422+Jul!AE422+Ago!AE422+Set!AE422+Oct!AE422+Nov!AE422+Dic!AE422</f>
        <v>51</v>
      </c>
      <c r="AG422" s="7">
        <f>+Ene!AF422+Feb!AF422+Mar!AF422+Abr!AF422+May!AF422+Jun!AF422+Jul!AF422+Ago!AF422+Set!AF422+Oct!AF422+Nov!AF422+Dic!AF422</f>
        <v>31</v>
      </c>
      <c r="AH422" s="7">
        <f>+Ene!AG422+Feb!AG422+Mar!AG422+Abr!AG422+May!AG422+Jun!AG422+Jul!AG422+Ago!AG422+Set!AG422+Oct!AG422+Nov!AG422+Dic!AG422</f>
        <v>25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10</v>
      </c>
      <c r="L423" s="7">
        <f>+Ene!K423+Feb!K423+Mar!K423+Abr!K423+May!K423+Jun!K423+Jul!K423+Ago!K423+Set!K423+Oct!K423+Nov!K423+Dic!K423</f>
        <v>10</v>
      </c>
      <c r="M423" s="7">
        <f>+Ene!L423+Feb!L423+Mar!L423+Abr!L423+May!L423+Jun!L423+Jul!L423+Ago!L423+Set!L423+Oct!L423+Nov!L423+Dic!L423</f>
        <v>9</v>
      </c>
      <c r="N423" s="7">
        <f>+Ene!M423+Feb!M423+Mar!M423+Abr!M423+May!M423+Jun!M423+Jul!M423+Ago!M423+Set!M423+Oct!M423+Nov!M423+Dic!M423</f>
        <v>10</v>
      </c>
      <c r="O423" s="7">
        <f>+Ene!N423+Feb!N423+Mar!N423+Abr!N423+May!N423+Jun!N423+Jul!N423+Ago!N423+Set!N423+Oct!N423+Nov!N423+Dic!N423</f>
        <v>1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12</v>
      </c>
      <c r="AD423" s="7">
        <f>+Ene!AC423+Feb!AC423+Mar!AC423+Abr!AC423+May!AC423+Jun!AC423+Jul!AC423+Ago!AC423+Set!AC423+Oct!AC423+Nov!AC423+Dic!AC423</f>
        <v>10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16</v>
      </c>
      <c r="AG423" s="7">
        <f>+Ene!AF423+Feb!AF423+Mar!AF423+Abr!AF423+May!AF423+Jun!AF423+Jul!AF423+Ago!AF423+Set!AF423+Oct!AF423+Nov!AF423+Dic!AF423</f>
        <v>5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21</v>
      </c>
      <c r="L424" s="7">
        <f>+Ene!K424+Feb!K424+Mar!K424+Abr!K424+May!K424+Jun!K424+Jul!K424+Ago!K424+Set!K424+Oct!K424+Nov!K424+Dic!K424</f>
        <v>21</v>
      </c>
      <c r="M424" s="7">
        <f>+Ene!L424+Feb!L424+Mar!L424+Abr!L424+May!L424+Jun!L424+Jul!L424+Ago!L424+Set!L424+Oct!L424+Nov!L424+Dic!L424</f>
        <v>21</v>
      </c>
      <c r="N424" s="7">
        <f>+Ene!M424+Feb!M424+Mar!M424+Abr!M424+May!M424+Jun!M424+Jul!M424+Ago!M424+Set!M424+Oct!M424+Nov!M424+Dic!M424</f>
        <v>21</v>
      </c>
      <c r="O424" s="7">
        <f>+Ene!N424+Feb!N424+Mar!N424+Abr!N424+May!N424+Jun!N424+Jul!N424+Ago!N424+Set!N424+Oct!N424+Nov!N424+Dic!N424</f>
        <v>20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17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32</v>
      </c>
      <c r="AD424" s="7">
        <f>+Ene!AC424+Feb!AC424+Mar!AC424+Abr!AC424+May!AC424+Jun!AC424+Jul!AC424+Ago!AC424+Set!AC424+Oct!AC424+Nov!AC424+Dic!AC424</f>
        <v>30</v>
      </c>
      <c r="AE424" s="7">
        <f>+Ene!AD424+Feb!AD424+Mar!AD424+Abr!AD424+May!AD424+Jun!AD424+Jul!AD424+Ago!AD424+Set!AD424+Oct!AD424+Nov!AD424+Dic!AD424</f>
        <v>3</v>
      </c>
      <c r="AF424" s="7">
        <f>+Ene!AE424+Feb!AE424+Mar!AE424+Abr!AE424+May!AE424+Jun!AE424+Jul!AE424+Ago!AE424+Set!AE424+Oct!AE424+Nov!AE424+Dic!AE424</f>
        <v>37</v>
      </c>
      <c r="AG424" s="7">
        <f>+Ene!AF424+Feb!AF424+Mar!AF424+Abr!AF424+May!AF424+Jun!AF424+Jul!AF424+Ago!AF424+Set!AF424+Oct!AF424+Nov!AF424+Dic!AF424</f>
        <v>23</v>
      </c>
      <c r="AH424" s="7">
        <f>+Ene!AG424+Feb!AG424+Mar!AG424+Abr!AG424+May!AG424+Jun!AG424+Jul!AG424+Ago!AG424+Set!AG424+Oct!AG424+Nov!AG424+Dic!AG424</f>
        <v>6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5</v>
      </c>
      <c r="L425" s="7">
        <f>+Ene!K425+Feb!K425+Mar!K425+Abr!K425+May!K425+Jun!K425+Jul!K425+Ago!K425+Set!K425+Oct!K425+Nov!K425+Dic!K425</f>
        <v>5</v>
      </c>
      <c r="M425" s="7">
        <f>+Ene!L425+Feb!L425+Mar!L425+Abr!L425+May!L425+Jun!L425+Jul!L425+Ago!L425+Set!L425+Oct!L425+Nov!L425+Dic!L425</f>
        <v>5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5</v>
      </c>
      <c r="AD425" s="7">
        <f>+Ene!AC425+Feb!AC425+Mar!AC425+Abr!AC425+May!AC425+Jun!AC425+Jul!AC425+Ago!AC425+Set!AC425+Oct!AC425+Nov!AC425+Dic!AC425</f>
        <v>1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6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4</v>
      </c>
      <c r="L426" s="7">
        <f>+Ene!K426+Feb!K426+Mar!K426+Abr!K426+May!K426+Jun!K426+Jul!K426+Ago!K426+Set!K426+Oct!K426+Nov!K426+Dic!K426</f>
        <v>4</v>
      </c>
      <c r="M426" s="7">
        <f>+Ene!L426+Feb!L426+Mar!L426+Abr!L426+May!L426+Jun!L426+Jul!L426+Ago!L426+Set!L426+Oct!L426+Nov!L426+Dic!L426</f>
        <v>4</v>
      </c>
      <c r="N426" s="7">
        <f>+Ene!M426+Feb!M426+Mar!M426+Abr!M426+May!M426+Jun!M426+Jul!M426+Ago!M426+Set!M426+Oct!M426+Nov!M426+Dic!M426</f>
        <v>4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1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4</v>
      </c>
      <c r="AD426" s="7">
        <f>+Ene!AC426+Feb!AC426+Mar!AC426+Abr!AC426+May!AC426+Jun!AC426+Jul!AC426+Ago!AC426+Set!AC426+Oct!AC426+Nov!AC426+Dic!AC426</f>
        <v>4</v>
      </c>
      <c r="AE426" s="7">
        <f>+Ene!AD426+Feb!AD426+Mar!AD426+Abr!AD426+May!AD426+Jun!AD426+Jul!AD426+Ago!AD426+Set!AD426+Oct!AD426+Nov!AD426+Dic!AD426</f>
        <v>1</v>
      </c>
      <c r="AF426" s="7">
        <f>+Ene!AE426+Feb!AE426+Mar!AE426+Abr!AE426+May!AE426+Jun!AE426+Jul!AE426+Ago!AE426+Set!AE426+Oct!AE426+Nov!AE426+Dic!AE426</f>
        <v>7</v>
      </c>
      <c r="AG426" s="7">
        <f>+Ene!AF426+Feb!AF426+Mar!AF426+Abr!AF426+May!AF426+Jun!AF426+Jul!AF426+Ago!AF426+Set!AF426+Oct!AF426+Nov!AF426+Dic!AF426</f>
        <v>1</v>
      </c>
      <c r="AH426" s="7">
        <f>+Ene!AG426+Feb!AG426+Mar!AG426+Abr!AG426+May!AG426+Jun!AG426+Jul!AG426+Ago!AG426+Set!AG426+Oct!AG426+Nov!AG426+Dic!AG426</f>
        <v>1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14</v>
      </c>
      <c r="L427" s="7">
        <f>+Ene!K427+Feb!K427+Mar!K427+Abr!K427+May!K427+Jun!K427+Jul!K427+Ago!K427+Set!K427+Oct!K427+Nov!K427+Dic!K427</f>
        <v>14</v>
      </c>
      <c r="M427" s="7">
        <f>+Ene!L427+Feb!L427+Mar!L427+Abr!L427+May!L427+Jun!L427+Jul!L427+Ago!L427+Set!L427+Oct!L427+Nov!L427+Dic!L427</f>
        <v>14</v>
      </c>
      <c r="N427" s="7">
        <f>+Ene!M427+Feb!M427+Mar!M427+Abr!M427+May!M427+Jun!M427+Jul!M427+Ago!M427+Set!M427+Oct!M427+Nov!M427+Dic!M427</f>
        <v>14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2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14</v>
      </c>
      <c r="AD427" s="7">
        <f>+Ene!AC427+Feb!AC427+Mar!AC427+Abr!AC427+May!AC427+Jun!AC427+Jul!AC427+Ago!AC427+Set!AC427+Oct!AC427+Nov!AC427+Dic!AC427</f>
        <v>12</v>
      </c>
      <c r="AE427" s="7">
        <f>+Ene!AD427+Feb!AD427+Mar!AD427+Abr!AD427+May!AD427+Jun!AD427+Jul!AD427+Ago!AD427+Set!AD427+Oct!AD427+Nov!AD427+Dic!AD427</f>
        <v>2</v>
      </c>
      <c r="AF427" s="7">
        <f>+Ene!AE427+Feb!AE427+Mar!AE427+Abr!AE427+May!AE427+Jun!AE427+Jul!AE427+Ago!AE427+Set!AE427+Oct!AE427+Nov!AE427+Dic!AE427</f>
        <v>15</v>
      </c>
      <c r="AG427" s="7">
        <f>+Ene!AF427+Feb!AF427+Mar!AF427+Abr!AF427+May!AF427+Jun!AF427+Jul!AF427+Ago!AF427+Set!AF427+Oct!AF427+Nov!AF427+Dic!AF427</f>
        <v>12</v>
      </c>
      <c r="AH427" s="7">
        <f>+Ene!AG427+Feb!AG427+Mar!AG427+Abr!AG427+May!AG427+Jun!AG427+Jul!AG427+Ago!AG427+Set!AG427+Oct!AG427+Nov!AG427+Dic!AG427</f>
        <v>2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9</v>
      </c>
      <c r="L428" s="7">
        <f>+Ene!K428+Feb!K428+Mar!K428+Abr!K428+May!K428+Jun!K428+Jul!K428+Ago!K428+Set!K428+Oct!K428+Nov!K428+Dic!K428</f>
        <v>9</v>
      </c>
      <c r="M428" s="7">
        <f>+Ene!L428+Feb!L428+Mar!L428+Abr!L428+May!L428+Jun!L428+Jul!L428+Ago!L428+Set!L428+Oct!L428+Nov!L428+Dic!L428</f>
        <v>9</v>
      </c>
      <c r="N428" s="7">
        <f>+Ene!M428+Feb!M428+Mar!M428+Abr!M428+May!M428+Jun!M428+Jul!M428+Ago!M428+Set!M428+Oct!M428+Nov!M428+Dic!M428</f>
        <v>9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8</v>
      </c>
      <c r="AD428" s="7">
        <f>+Ene!AC428+Feb!AC428+Mar!AC428+Abr!AC428+May!AC428+Jun!AC428+Jul!AC428+Ago!AC428+Set!AC428+Oct!AC428+Nov!AC428+Dic!AC428</f>
        <v>7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10</v>
      </c>
      <c r="AG428" s="7">
        <f>+Ene!AF428+Feb!AF428+Mar!AF428+Abr!AF428+May!AF428+Jun!AF428+Jul!AF428+Ago!AF428+Set!AF428+Oct!AF428+Nov!AF428+Dic!AF428</f>
        <v>2</v>
      </c>
      <c r="AH428" s="7">
        <f>+Ene!AG428+Feb!AG428+Mar!AG428+Abr!AG428+May!AG428+Jun!AG428+Jul!AG428+Ago!AG428+Set!AG428+Oct!AG428+Nov!AG428+Dic!AG428</f>
        <v>2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3</v>
      </c>
      <c r="L432" s="7">
        <f>+Ene!K432+Feb!K432+Mar!K432+Abr!K432+May!K432+Jun!K432+Jul!K432+Ago!K432+Set!K432+Oct!K432+Nov!K432+Dic!K432</f>
        <v>3</v>
      </c>
      <c r="M432" s="7">
        <f>+Ene!L432+Feb!L432+Mar!L432+Abr!L432+May!L432+Jun!L432+Jul!L432+Ago!L432+Set!L432+Oct!L432+Nov!L432+Dic!L432</f>
        <v>3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5</v>
      </c>
      <c r="AD432" s="7">
        <f>+Ene!AC432+Feb!AC432+Mar!AC432+Abr!AC432+May!AC432+Jun!AC432+Jul!AC432+Ago!AC432+Set!AC432+Oct!AC432+Nov!AC432+Dic!AC432</f>
        <v>5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8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3</v>
      </c>
      <c r="AD433" s="7">
        <f>+Ene!AC433+Feb!AC433+Mar!AC433+Abr!AC433+May!AC433+Jun!AC433+Jul!AC433+Ago!AC433+Set!AC433+Oct!AC433+Nov!AC433+Dic!AC433</f>
        <v>4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3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10</v>
      </c>
      <c r="L435" s="7">
        <f>+Ene!K435+Feb!K435+Mar!K435+Abr!K435+May!K435+Jun!K435+Jul!K435+Ago!K435+Set!K435+Oct!K435+Nov!K435+Dic!K435</f>
        <v>10</v>
      </c>
      <c r="M435" s="7">
        <f>+Ene!L435+Feb!L435+Mar!L435+Abr!L435+May!L435+Jun!L435+Jul!L435+Ago!L435+Set!L435+Oct!L435+Nov!L435+Dic!L435</f>
        <v>10</v>
      </c>
      <c r="N435" s="7">
        <f>+Ene!M435+Feb!M435+Mar!M435+Abr!M435+May!M435+Jun!M435+Jul!M435+Ago!M435+Set!M435+Oct!M435+Nov!M435+Dic!M435</f>
        <v>10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7</v>
      </c>
      <c r="AD435" s="7">
        <f>+Ene!AC435+Feb!AC435+Mar!AC435+Abr!AC435+May!AC435+Jun!AC435+Jul!AC435+Ago!AC435+Set!AC435+Oct!AC435+Nov!AC435+Dic!AC435</f>
        <v>11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12</v>
      </c>
      <c r="AG435" s="7">
        <f>+Ene!AF435+Feb!AF435+Mar!AF435+Abr!AF435+May!AF435+Jun!AF435+Jul!AF435+Ago!AF435+Set!AF435+Oct!AF435+Nov!AF435+Dic!AF435</f>
        <v>6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12</v>
      </c>
      <c r="L436" s="7">
        <f>+Ene!K436+Feb!K436+Mar!K436+Abr!K436+May!K436+Jun!K436+Jul!K436+Ago!K436+Set!K436+Oct!K436+Nov!K436+Dic!K436</f>
        <v>6</v>
      </c>
      <c r="M436" s="7">
        <f>+Ene!L436+Feb!L436+Mar!L436+Abr!L436+May!L436+Jun!L436+Jul!L436+Ago!L436+Set!L436+Oct!L436+Nov!L436+Dic!L436</f>
        <v>12</v>
      </c>
      <c r="N436" s="7">
        <f>+Ene!M436+Feb!M436+Mar!M436+Abr!M436+May!M436+Jun!M436+Jul!M436+Ago!M436+Set!M436+Oct!M436+Nov!M436+Dic!M436</f>
        <v>13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30</v>
      </c>
      <c r="AD436" s="7">
        <f>+Ene!AC436+Feb!AC436+Mar!AC436+Abr!AC436+May!AC436+Jun!AC436+Jul!AC436+Ago!AC436+Set!AC436+Oct!AC436+Nov!AC436+Dic!AC436</f>
        <v>34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47</v>
      </c>
      <c r="AG436" s="7">
        <f>+Ene!AF436+Feb!AF436+Mar!AF436+Abr!AF436+May!AF436+Jun!AF436+Jul!AF436+Ago!AF436+Set!AF436+Oct!AF436+Nov!AF436+Dic!AF436</f>
        <v>10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39</v>
      </c>
      <c r="L438" s="7">
        <f>+Ene!K438+Feb!K438+Mar!K438+Abr!K438+May!K438+Jun!K438+Jul!K438+Ago!K438+Set!K438+Oct!K438+Nov!K438+Dic!K438</f>
        <v>38</v>
      </c>
      <c r="M438" s="7">
        <f>+Ene!L438+Feb!L438+Mar!L438+Abr!L438+May!L438+Jun!L438+Jul!L438+Ago!L438+Set!L438+Oct!L438+Nov!L438+Dic!L438</f>
        <v>38</v>
      </c>
      <c r="N438" s="7">
        <f>+Ene!M438+Feb!M438+Mar!M438+Abr!M438+May!M438+Jun!M438+Jul!M438+Ago!M438+Set!M438+Oct!M438+Nov!M438+Dic!M438</f>
        <v>38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25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49</v>
      </c>
      <c r="AD438" s="7">
        <f>+Ene!AC438+Feb!AC438+Mar!AC438+Abr!AC438+May!AC438+Jun!AC438+Jul!AC438+Ago!AC438+Set!AC438+Oct!AC438+Nov!AC438+Dic!AC438</f>
        <v>45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63</v>
      </c>
      <c r="AG438" s="7">
        <f>+Ene!AF438+Feb!AF438+Mar!AF438+Abr!AF438+May!AF438+Jun!AF438+Jul!AF438+Ago!AF438+Set!AF438+Oct!AF438+Nov!AF438+Dic!AF438</f>
        <v>39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45</v>
      </c>
      <c r="L439" s="7">
        <f>+Ene!K439+Feb!K439+Mar!K439+Abr!K439+May!K439+Jun!K439+Jul!K439+Ago!K439+Set!K439+Oct!K439+Nov!K439+Dic!K439</f>
        <v>45</v>
      </c>
      <c r="M439" s="7">
        <f>+Ene!L439+Feb!L439+Mar!L439+Abr!L439+May!L439+Jun!L439+Jul!L439+Ago!L439+Set!L439+Oct!L439+Nov!L439+Dic!L439</f>
        <v>44</v>
      </c>
      <c r="N439" s="7">
        <f>+Ene!M439+Feb!M439+Mar!M439+Abr!M439+May!M439+Jun!M439+Jul!M439+Ago!M439+Set!M439+Oct!M439+Nov!M439+Dic!M439</f>
        <v>44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21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54</v>
      </c>
      <c r="AD439" s="7">
        <f>+Ene!AC439+Feb!AC439+Mar!AC439+Abr!AC439+May!AC439+Jun!AC439+Jul!AC439+Ago!AC439+Set!AC439+Oct!AC439+Nov!AC439+Dic!AC439</f>
        <v>48</v>
      </c>
      <c r="AE439" s="7">
        <f>+Ene!AD439+Feb!AD439+Mar!AD439+Abr!AD439+May!AD439+Jun!AD439+Jul!AD439+Ago!AD439+Set!AD439+Oct!AD439+Nov!AD439+Dic!AD439</f>
        <v>9</v>
      </c>
      <c r="AF439" s="7">
        <f>+Ene!AE439+Feb!AE439+Mar!AE439+Abr!AE439+May!AE439+Jun!AE439+Jul!AE439+Ago!AE439+Set!AE439+Oct!AE439+Nov!AE439+Dic!AE439</f>
        <v>68</v>
      </c>
      <c r="AG439" s="7">
        <f>+Ene!AF439+Feb!AF439+Mar!AF439+Abr!AF439+May!AF439+Jun!AF439+Jul!AF439+Ago!AF439+Set!AF439+Oct!AF439+Nov!AF439+Dic!AF439</f>
        <v>41</v>
      </c>
      <c r="AH439" s="7">
        <f>+Ene!AG439+Feb!AG439+Mar!AG439+Abr!AG439+May!AG439+Jun!AG439+Jul!AG439+Ago!AG439+Set!AG439+Oct!AG439+Nov!AG439+Dic!AG439</f>
        <v>8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7</v>
      </c>
      <c r="AD440" s="7">
        <f>+Ene!AC440+Feb!AC440+Mar!AC440+Abr!AC440+May!AC440+Jun!AC440+Jul!AC440+Ago!AC440+Set!AC440+Oct!AC440+Nov!AC440+Dic!AC440</f>
        <v>5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10</v>
      </c>
      <c r="AG440" s="7">
        <f>+Ene!AF440+Feb!AF440+Mar!AF440+Abr!AF440+May!AF440+Jun!AF440+Jul!AF440+Ago!AF440+Set!AF440+Oct!AF440+Nov!AF440+Dic!AF440</f>
        <v>3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9</v>
      </c>
      <c r="AD442" s="7">
        <f>+Ene!AC442+Feb!AC442+Mar!AC442+Abr!AC442+May!AC442+Jun!AC442+Jul!AC442+Ago!AC442+Set!AC442+Oct!AC442+Nov!AC442+Dic!AC442</f>
        <v>3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9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3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9</v>
      </c>
      <c r="AD443" s="7">
        <f>+Ene!AC443+Feb!AC443+Mar!AC443+Abr!AC443+May!AC443+Jun!AC443+Jul!AC443+Ago!AC443+Set!AC443+Oct!AC443+Nov!AC443+Dic!AC443</f>
        <v>9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15</v>
      </c>
      <c r="AG443" s="7">
        <f>+Ene!AF443+Feb!AF443+Mar!AF443+Abr!AF443+May!AF443+Jun!AF443+Jul!AF443+Ago!AF443+Set!AF443+Oct!AF443+Nov!AF443+Dic!AF443</f>
        <v>8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7</v>
      </c>
      <c r="L445" s="7">
        <f>+Ene!K445+Feb!K445+Mar!K445+Abr!K445+May!K445+Jun!K445+Jul!K445+Ago!K445+Set!K445+Oct!K445+Nov!K445+Dic!K445</f>
        <v>7</v>
      </c>
      <c r="M445" s="7">
        <f>+Ene!L445+Feb!L445+Mar!L445+Abr!L445+May!L445+Jun!L445+Jul!L445+Ago!L445+Set!L445+Oct!L445+Nov!L445+Dic!L445</f>
        <v>7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5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22</v>
      </c>
      <c r="AD445" s="7">
        <f>+Ene!AC445+Feb!AC445+Mar!AC445+Abr!AC445+May!AC445+Jun!AC445+Jul!AC445+Ago!AC445+Set!AC445+Oct!AC445+Nov!AC445+Dic!AC445</f>
        <v>20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22</v>
      </c>
      <c r="AG445" s="7">
        <f>+Ene!AF445+Feb!AF445+Mar!AF445+Abr!AF445+May!AF445+Jun!AF445+Jul!AF445+Ago!AF445+Set!AF445+Oct!AF445+Nov!AF445+Dic!AF445</f>
        <v>21</v>
      </c>
      <c r="AH445" s="7">
        <f>+Ene!AG445+Feb!AG445+Mar!AG445+Abr!AG445+May!AG445+Jun!AG445+Jul!AG445+Ago!AG445+Set!AG445+Oct!AG445+Nov!AG445+Dic!AG445</f>
        <v>7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13</v>
      </c>
      <c r="L446" s="7">
        <f>+Ene!K446+Feb!K446+Mar!K446+Abr!K446+May!K446+Jun!K446+Jul!K446+Ago!K446+Set!K446+Oct!K446+Nov!K446+Dic!K446</f>
        <v>13</v>
      </c>
      <c r="M446" s="7">
        <f>+Ene!L446+Feb!L446+Mar!L446+Abr!L446+May!L446+Jun!L446+Jul!L446+Ago!L446+Set!L446+Oct!L446+Nov!L446+Dic!L446</f>
        <v>13</v>
      </c>
      <c r="N446" s="7">
        <f>+Ene!M446+Feb!M446+Mar!M446+Abr!M446+May!M446+Jun!M446+Jul!M446+Ago!M446+Set!M446+Oct!M446+Nov!M446+Dic!M446</f>
        <v>13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27</v>
      </c>
      <c r="AD446" s="7">
        <f>+Ene!AC446+Feb!AC446+Mar!AC446+Abr!AC446+May!AC446+Jun!AC446+Jul!AC446+Ago!AC446+Set!AC446+Oct!AC446+Nov!AC446+Dic!AC446</f>
        <v>21</v>
      </c>
      <c r="AE446" s="7">
        <f>+Ene!AD446+Feb!AD446+Mar!AD446+Abr!AD446+May!AD446+Jun!AD446+Jul!AD446+Ago!AD446+Set!AD446+Oct!AD446+Nov!AD446+Dic!AD446</f>
        <v>12</v>
      </c>
      <c r="AF446" s="7">
        <f>+Ene!AE446+Feb!AE446+Mar!AE446+Abr!AE446+May!AE446+Jun!AE446+Jul!AE446+Ago!AE446+Set!AE446+Oct!AE446+Nov!AE446+Dic!AE446</f>
        <v>27</v>
      </c>
      <c r="AG446" s="7">
        <f>+Ene!AF446+Feb!AF446+Mar!AF446+Abr!AF446+May!AF446+Jun!AF446+Jul!AF446+Ago!AF446+Set!AF446+Oct!AF446+Nov!AF446+Dic!AF446</f>
        <v>17</v>
      </c>
      <c r="AH446" s="7">
        <f>+Ene!AG446+Feb!AG446+Mar!AG446+Abr!AG446+May!AG446+Jun!AG446+Jul!AG446+Ago!AG446+Set!AG446+Oct!AG446+Nov!AG446+Dic!AG446</f>
        <v>11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20</v>
      </c>
      <c r="L447" s="7">
        <f>+Ene!K447+Feb!K447+Mar!K447+Abr!K447+May!K447+Jun!K447+Jul!K447+Ago!K447+Set!K447+Oct!K447+Nov!K447+Dic!K447</f>
        <v>20</v>
      </c>
      <c r="M447" s="7">
        <f>+Ene!L447+Feb!L447+Mar!L447+Abr!L447+May!L447+Jun!L447+Jul!L447+Ago!L447+Set!L447+Oct!L447+Nov!L447+Dic!L447</f>
        <v>20</v>
      </c>
      <c r="N447" s="7">
        <f>+Ene!M447+Feb!M447+Mar!M447+Abr!M447+May!M447+Jun!M447+Jul!M447+Ago!M447+Set!M447+Oct!M447+Nov!M447+Dic!M447</f>
        <v>20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23</v>
      </c>
      <c r="AD447" s="7">
        <f>+Ene!AC447+Feb!AC447+Mar!AC447+Abr!AC447+May!AC447+Jun!AC447+Jul!AC447+Ago!AC447+Set!AC447+Oct!AC447+Nov!AC447+Dic!AC447</f>
        <v>19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27</v>
      </c>
      <c r="AG447" s="7">
        <f>+Ene!AF447+Feb!AF447+Mar!AF447+Abr!AF447+May!AF447+Jun!AF447+Jul!AF447+Ago!AF447+Set!AF447+Oct!AF447+Nov!AF447+Dic!AF447</f>
        <v>15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18</v>
      </c>
      <c r="AD448" s="7">
        <f>+Ene!AC448+Feb!AC448+Mar!AC448+Abr!AC448+May!AC448+Jun!AC448+Jul!AC448+Ago!AC448+Set!AC448+Oct!AC448+Nov!AC448+Dic!AC448</f>
        <v>16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22</v>
      </c>
      <c r="AG448" s="7">
        <f>+Ene!AF448+Feb!AF448+Mar!AF448+Abr!AF448+May!AF448+Jun!AF448+Jul!AF448+Ago!AF448+Set!AF448+Oct!AF448+Nov!AF448+Dic!AF448</f>
        <v>13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3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5</v>
      </c>
      <c r="AD449" s="7">
        <f>+Ene!AC449+Feb!AC449+Mar!AC449+Abr!AC449+May!AC449+Jun!AC449+Jul!AC449+Ago!AC449+Set!AC449+Oct!AC449+Nov!AC449+Dic!AC449</f>
        <v>6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9</v>
      </c>
      <c r="AG449" s="7">
        <f>+Ene!AF449+Feb!AF449+Mar!AF449+Abr!AF449+May!AF449+Jun!AF449+Jul!AF449+Ago!AF449+Set!AF449+Oct!AF449+Nov!AF449+Dic!AF449</f>
        <v>3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4</v>
      </c>
      <c r="L450" s="7">
        <f>+Ene!K450+Feb!K450+Mar!K450+Abr!K450+May!K450+Jun!K450+Jul!K450+Ago!K450+Set!K450+Oct!K450+Nov!K450+Dic!K450</f>
        <v>2</v>
      </c>
      <c r="M450" s="7">
        <f>+Ene!L450+Feb!L450+Mar!L450+Abr!L450+May!L450+Jun!L450+Jul!L450+Ago!L450+Set!L450+Oct!L450+Nov!L450+Dic!L450</f>
        <v>3</v>
      </c>
      <c r="N450" s="7">
        <f>+Ene!M450+Feb!M450+Mar!M450+Abr!M450+May!M450+Jun!M450+Jul!M450+Ago!M450+Set!M450+Oct!M450+Nov!M450+Dic!M450</f>
        <v>3</v>
      </c>
      <c r="O450" s="7">
        <f>+Ene!N450+Feb!N450+Mar!N450+Abr!N450+May!N450+Jun!N450+Jul!N450+Ago!N450+Set!N450+Oct!N450+Nov!N450+Dic!N450</f>
        <v>1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5</v>
      </c>
      <c r="AD450" s="7">
        <f>+Ene!AC450+Feb!AC450+Mar!AC450+Abr!AC450+May!AC450+Jun!AC450+Jul!AC450+Ago!AC450+Set!AC450+Oct!AC450+Nov!AC450+Dic!AC450</f>
        <v>4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9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9</v>
      </c>
      <c r="AD452" s="7">
        <f>+Ene!AC452+Feb!AC452+Mar!AC452+Abr!AC452+May!AC452+Jun!AC452+Jul!AC452+Ago!AC452+Set!AC452+Oct!AC452+Nov!AC452+Dic!AC452</f>
        <v>4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11</v>
      </c>
      <c r="AG452" s="7">
        <f>+Ene!AF452+Feb!AF452+Mar!AF452+Abr!AF452+May!AF452+Jun!AF452+Jul!AF452+Ago!AF452+Set!AF452+Oct!AF452+Nov!AF452+Dic!AF452</f>
        <v>4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13</v>
      </c>
      <c r="L453" s="7">
        <f>+Ene!K453+Feb!K453+Mar!K453+Abr!K453+May!K453+Jun!K453+Jul!K453+Ago!K453+Set!K453+Oct!K453+Nov!K453+Dic!K453</f>
        <v>13</v>
      </c>
      <c r="M453" s="7">
        <f>+Ene!L453+Feb!L453+Mar!L453+Abr!L453+May!L453+Jun!L453+Jul!L453+Ago!L453+Set!L453+Oct!L453+Nov!L453+Dic!L453</f>
        <v>13</v>
      </c>
      <c r="N453" s="7">
        <f>+Ene!M453+Feb!M453+Mar!M453+Abr!M453+May!M453+Jun!M453+Jul!M453+Ago!M453+Set!M453+Oct!M453+Nov!M453+Dic!M453</f>
        <v>13</v>
      </c>
      <c r="O453" s="7">
        <f>+Ene!N453+Feb!N453+Mar!N453+Abr!N453+May!N453+Jun!N453+Jul!N453+Ago!N453+Set!N453+Oct!N453+Nov!N453+Dic!N453</f>
        <v>5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19</v>
      </c>
      <c r="AD453" s="7">
        <f>+Ene!AC453+Feb!AC453+Mar!AC453+Abr!AC453+May!AC453+Jun!AC453+Jul!AC453+Ago!AC453+Set!AC453+Oct!AC453+Nov!AC453+Dic!AC453</f>
        <v>16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22</v>
      </c>
      <c r="AG453" s="7">
        <f>+Ene!AF453+Feb!AF453+Mar!AF453+Abr!AF453+May!AF453+Jun!AF453+Jul!AF453+Ago!AF453+Set!AF453+Oct!AF453+Nov!AF453+Dic!AF453</f>
        <v>18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13</v>
      </c>
      <c r="L454" s="7">
        <f>+Ene!K454+Feb!K454+Mar!K454+Abr!K454+May!K454+Jun!K454+Jul!K454+Ago!K454+Set!K454+Oct!K454+Nov!K454+Dic!K454</f>
        <v>13</v>
      </c>
      <c r="M454" s="7">
        <f>+Ene!L454+Feb!L454+Mar!L454+Abr!L454+May!L454+Jun!L454+Jul!L454+Ago!L454+Set!L454+Oct!L454+Nov!L454+Dic!L454</f>
        <v>13</v>
      </c>
      <c r="N454" s="7">
        <f>+Ene!M454+Feb!M454+Mar!M454+Abr!M454+May!M454+Jun!M454+Jul!M454+Ago!M454+Set!M454+Oct!M454+Nov!M454+Dic!M454</f>
        <v>13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14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21</v>
      </c>
      <c r="AD454" s="7">
        <f>+Ene!AC454+Feb!AC454+Mar!AC454+Abr!AC454+May!AC454+Jun!AC454+Jul!AC454+Ago!AC454+Set!AC454+Oct!AC454+Nov!AC454+Dic!AC454</f>
        <v>15</v>
      </c>
      <c r="AE454" s="7">
        <f>+Ene!AD454+Feb!AD454+Mar!AD454+Abr!AD454+May!AD454+Jun!AD454+Jul!AD454+Ago!AD454+Set!AD454+Oct!AD454+Nov!AD454+Dic!AD454</f>
        <v>13</v>
      </c>
      <c r="AF454" s="7">
        <f>+Ene!AE454+Feb!AE454+Mar!AE454+Abr!AE454+May!AE454+Jun!AE454+Jul!AE454+Ago!AE454+Set!AE454+Oct!AE454+Nov!AE454+Dic!AE454</f>
        <v>21</v>
      </c>
      <c r="AG454" s="7">
        <f>+Ene!AF454+Feb!AF454+Mar!AF454+Abr!AF454+May!AF454+Jun!AF454+Jul!AF454+Ago!AF454+Set!AF454+Oct!AF454+Nov!AF454+Dic!AF454</f>
        <v>13</v>
      </c>
      <c r="AH454" s="7">
        <f>+Ene!AG454+Feb!AG454+Mar!AG454+Abr!AG454+May!AG454+Jun!AG454+Jul!AG454+Ago!AG454+Set!AG454+Oct!AG454+Nov!AG454+Dic!AG454</f>
        <v>14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2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1</v>
      </c>
      <c r="L456" s="7">
        <f>+Ene!K456+Feb!K456+Mar!K456+Abr!K456+May!K456+Jun!K456+Jul!K456+Ago!K456+Set!K456+Oct!K456+Nov!K456+Dic!K456</f>
        <v>1</v>
      </c>
      <c r="M456" s="7">
        <f>+Ene!L456+Feb!L456+Mar!L456+Abr!L456+May!L456+Jun!L456+Jul!L456+Ago!L456+Set!L456+Oct!L456+Nov!L456+Dic!L456</f>
        <v>1</v>
      </c>
      <c r="N456" s="7">
        <f>+Ene!M456+Feb!M456+Mar!M456+Abr!M456+May!M456+Jun!M456+Jul!M456+Ago!M456+Set!M456+Oct!M456+Nov!M456+Dic!M456</f>
        <v>1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1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1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5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6</v>
      </c>
      <c r="AH457" s="7">
        <f>+Ene!AG457+Feb!AG457+Mar!AG457+Abr!AG457+May!AG457+Jun!AG457+Jul!AG457+Ago!AG457+Set!AG457+Oct!AG457+Nov!AG457+Dic!AG457</f>
        <v>4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5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15</v>
      </c>
      <c r="Y459" s="7">
        <f>+Ene!X459+Feb!X459+Mar!X459+Abr!X459+May!X459+Jun!X459+Jul!X459+Ago!X459+Set!X459+Oct!X459+Nov!X459+Dic!X459</f>
        <v>2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21</v>
      </c>
      <c r="AD459" s="7">
        <f>+Ene!AC459+Feb!AC459+Mar!AC459+Abr!AC459+May!AC459+Jun!AC459+Jul!AC459+Ago!AC459+Set!AC459+Oct!AC459+Nov!AC459+Dic!AC459</f>
        <v>7</v>
      </c>
      <c r="AE459" s="7">
        <f>+Ene!AD459+Feb!AD459+Mar!AD459+Abr!AD459+May!AD459+Jun!AD459+Jul!AD459+Ago!AD459+Set!AD459+Oct!AD459+Nov!AD459+Dic!AD459</f>
        <v>3</v>
      </c>
      <c r="AF459" s="7">
        <f>+Ene!AE459+Feb!AE459+Mar!AE459+Abr!AE459+May!AE459+Jun!AE459+Jul!AE459+Ago!AE459+Set!AE459+Oct!AE459+Nov!AE459+Dic!AE459</f>
        <v>22</v>
      </c>
      <c r="AG459" s="7">
        <f>+Ene!AF459+Feb!AF459+Mar!AF459+Abr!AF459+May!AF459+Jun!AF459+Jul!AF459+Ago!AF459+Set!AF459+Oct!AF459+Nov!AF459+Dic!AF459</f>
        <v>18</v>
      </c>
      <c r="AH459" s="7">
        <f>+Ene!AG459+Feb!AG459+Mar!AG459+Abr!AG459+May!AG459+Jun!AG459+Jul!AG459+Ago!AG459+Set!AG459+Oct!AG459+Nov!AG459+Dic!AG459</f>
        <v>21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28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20</v>
      </c>
      <c r="AD460" s="7">
        <f>+Ene!AC460+Feb!AC460+Mar!AC460+Abr!AC460+May!AC460+Jun!AC460+Jul!AC460+Ago!AC460+Set!AC460+Oct!AC460+Nov!AC460+Dic!AC460</f>
        <v>19</v>
      </c>
      <c r="AE460" s="7">
        <f>+Ene!AD460+Feb!AD460+Mar!AD460+Abr!AD460+May!AD460+Jun!AD460+Jul!AD460+Ago!AD460+Set!AD460+Oct!AD460+Nov!AD460+Dic!AD460</f>
        <v>15</v>
      </c>
      <c r="AF460" s="7">
        <f>+Ene!AE460+Feb!AE460+Mar!AE460+Abr!AE460+May!AE460+Jun!AE460+Jul!AE460+Ago!AE460+Set!AE460+Oct!AE460+Nov!AE460+Dic!AE460</f>
        <v>24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2</v>
      </c>
      <c r="AG467" s="7">
        <f>+Ene!AF467+Feb!AF467+Mar!AF467+Abr!AF467+May!AF467+Jun!AF467+Jul!AF467+Ago!AF467+Set!AF467+Oct!AF467+Nov!AF467+Dic!AF467</f>
        <v>2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10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11</v>
      </c>
      <c r="AE469" s="7">
        <f>+Ene!AD469+Feb!AD469+Mar!AD469+Abr!AD469+May!AD469+Jun!AD469+Jul!AD469+Ago!AD469+Set!AD469+Oct!AD469+Nov!AD469+Dic!AD469</f>
        <v>6</v>
      </c>
      <c r="AF469" s="7">
        <f>+Ene!AE469+Feb!AE469+Mar!AE469+Abr!AE469+May!AE469+Jun!AE469+Jul!AE469+Ago!AE469+Set!AE469+Oct!AE469+Nov!AE469+Dic!AE469</f>
        <v>11</v>
      </c>
      <c r="AG469" s="7">
        <f>+Ene!AF469+Feb!AF469+Mar!AF469+Abr!AF469+May!AF469+Jun!AF469+Jul!AF469+Ago!AF469+Set!AF469+Oct!AF469+Nov!AF469+Dic!AF469</f>
        <v>7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2</v>
      </c>
      <c r="L470" s="7">
        <f>+Ene!K470+Feb!K470+Mar!K470+Abr!K470+May!K470+Jun!K470+Jul!K470+Ago!K470+Set!K470+Oct!K470+Nov!K470+Dic!K470</f>
        <v>2</v>
      </c>
      <c r="M470" s="7">
        <f>+Ene!L470+Feb!L470+Mar!L470+Abr!L470+May!L470+Jun!L470+Jul!L470+Ago!L470+Set!L470+Oct!L470+Nov!L470+Dic!L470</f>
        <v>2</v>
      </c>
      <c r="N470" s="7">
        <f>+Ene!M470+Feb!M470+Mar!M470+Abr!M470+May!M470+Jun!M470+Jul!M470+Ago!M470+Set!M470+Oct!M470+Nov!M470+Dic!M470</f>
        <v>2</v>
      </c>
      <c r="O470" s="7">
        <f>+Ene!N470+Feb!N470+Mar!N470+Abr!N470+May!N470+Jun!N470+Jul!N470+Ago!N470+Set!N470+Oct!N470+Nov!N470+Dic!N470</f>
        <v>2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2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4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4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4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4</v>
      </c>
      <c r="AH470" s="7">
        <f>+Ene!AG470+Feb!AG470+Mar!AG470+Abr!AG470+May!AG470+Jun!AG470+Jul!AG470+Ago!AG470+Set!AG470+Oct!AG470+Nov!AG470+Dic!AG470</f>
        <v>4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1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1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1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5</v>
      </c>
      <c r="AD475" s="7">
        <f>+Ene!AC475+Feb!AC475+Mar!AC475+Abr!AC475+May!AC475+Jun!AC475+Jul!AC475+Ago!AC475+Set!AC475+Oct!AC475+Nov!AC475+Dic!AC475</f>
        <v>6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7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4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2</v>
      </c>
      <c r="AG476" s="7">
        <f>+Ene!AF476+Feb!AF476+Mar!AF476+Abr!AF476+May!AF476+Jun!AF476+Jul!AF476+Ago!AF476+Set!AF476+Oct!AF476+Nov!AF476+Dic!AF476</f>
        <v>2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2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5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175</v>
      </c>
      <c r="T2" s="6">
        <f>IFERROR(VLOOKUP($K2,Jul!$H$4:$J$489,3,FALSE),0)</f>
        <v>165</v>
      </c>
      <c r="U2" s="6">
        <f>IFERROR(VLOOKUP($K2,Ago!$H$4:$J$489,3,FALSE),0)</f>
        <v>3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605</v>
      </c>
      <c r="AB2" s="6">
        <f t="shared" ref="AB2:AB65" si="2">T2+U2+V2</f>
        <v>168</v>
      </c>
      <c r="AC2" s="6">
        <f t="shared" ref="AC2:AC65" si="3">W2+X2+Y2</f>
        <v>0</v>
      </c>
      <c r="AD2" s="6">
        <f t="shared" ref="AD2:AD65" si="4">SUM(N2:S2)</f>
        <v>1241</v>
      </c>
      <c r="AE2" s="6">
        <f t="shared" ref="AE2:AE65" si="5">SUM(T2:Y2)</f>
        <v>168</v>
      </c>
      <c r="AF2" s="6">
        <f t="shared" ref="AF2:AF65" si="6">SUM(N2:Y2)</f>
        <v>1409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7.3170731707317069E-2</v>
      </c>
      <c r="AO2" s="102">
        <f t="shared" ref="AO2:AY2" si="7">+AO3/$AJ$11</f>
        <v>6.9300423543157588E-2</v>
      </c>
      <c r="AP2" s="102">
        <f t="shared" si="7"/>
        <v>8.3467211917628154E-2</v>
      </c>
      <c r="AQ2" s="102">
        <f t="shared" si="7"/>
        <v>7.2002336789834961E-2</v>
      </c>
      <c r="AR2" s="102">
        <f t="shared" si="7"/>
        <v>7.8063385424273407E-2</v>
      </c>
      <c r="AS2" s="102">
        <f t="shared" si="7"/>
        <v>6.2582152767635457E-2</v>
      </c>
      <c r="AT2" s="102">
        <f t="shared" si="7"/>
        <v>5.0533080181101211E-2</v>
      </c>
      <c r="AU2" s="102">
        <f t="shared" si="7"/>
        <v>2.628888564334745E-3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7.3170731707317069E-2</v>
      </c>
      <c r="BI2" s="102">
        <f t="shared" ref="BI2:BS2" si="8">+BI3/$AJ$11</f>
        <v>6.9300423543157588E-2</v>
      </c>
      <c r="BJ2" s="102">
        <f t="shared" si="8"/>
        <v>8.3467211917628154E-2</v>
      </c>
      <c r="BK2" s="102">
        <f t="shared" si="8"/>
        <v>7.2002336789834961E-2</v>
      </c>
      <c r="BL2" s="102">
        <f t="shared" si="8"/>
        <v>7.8063385424273407E-2</v>
      </c>
      <c r="BM2" s="102">
        <f t="shared" si="8"/>
        <v>6.2582152767635457E-2</v>
      </c>
      <c r="BN2" s="102">
        <f t="shared" si="8"/>
        <v>5.0533080181101211E-2</v>
      </c>
      <c r="BO2" s="102">
        <f t="shared" si="8"/>
        <v>2.628888564334745E-3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150</v>
      </c>
      <c r="T3" s="6">
        <f>IFERROR(VLOOKUP($K3,Jul!$H$4:$J$489,3,FALSE),0)</f>
        <v>90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524</v>
      </c>
      <c r="AB3" s="6">
        <f t="shared" si="2"/>
        <v>90</v>
      </c>
      <c r="AC3" s="6">
        <f t="shared" si="3"/>
        <v>0</v>
      </c>
      <c r="AD3" s="6">
        <f t="shared" si="4"/>
        <v>1048</v>
      </c>
      <c r="AE3" s="6">
        <f t="shared" si="5"/>
        <v>90</v>
      </c>
      <c r="AF3" s="6">
        <f t="shared" si="6"/>
        <v>1138</v>
      </c>
      <c r="AH3" s="103">
        <f t="shared" ref="AH3:AH10" si="9">+SUMIFS($AF:$AF,$D:$D,AI3)</f>
        <v>1593</v>
      </c>
      <c r="AI3" s="104" t="s">
        <v>16</v>
      </c>
      <c r="AJ3" s="103">
        <f t="shared" ref="AJ3:AJ10" si="10">+SUMIFS($M:$M,$D:$D,AI3)</f>
        <v>2730</v>
      </c>
      <c r="AK3" s="105">
        <f>+AH3/AJ3</f>
        <v>0.58351648351648355</v>
      </c>
      <c r="AN3" s="106">
        <f t="shared" ref="AN3:AY3" si="11">+SUM(N:N)</f>
        <v>1002</v>
      </c>
      <c r="AO3" s="106">
        <f t="shared" si="11"/>
        <v>949</v>
      </c>
      <c r="AP3" s="106">
        <f t="shared" si="11"/>
        <v>1143</v>
      </c>
      <c r="AQ3" s="106">
        <f t="shared" si="11"/>
        <v>986</v>
      </c>
      <c r="AR3" s="106">
        <f t="shared" si="11"/>
        <v>1069</v>
      </c>
      <c r="AS3" s="106">
        <f t="shared" si="11"/>
        <v>857</v>
      </c>
      <c r="AT3" s="106">
        <f t="shared" si="11"/>
        <v>692</v>
      </c>
      <c r="AU3" s="106">
        <f t="shared" si="11"/>
        <v>36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456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0.16857670979667283</v>
      </c>
      <c r="BH3" s="106">
        <f t="shared" ref="BH3:BS3" si="14">+SUM(N:N)</f>
        <v>1002</v>
      </c>
      <c r="BI3" s="106">
        <f t="shared" si="14"/>
        <v>949</v>
      </c>
      <c r="BJ3" s="106">
        <f t="shared" si="14"/>
        <v>1143</v>
      </c>
      <c r="BK3" s="106">
        <f t="shared" si="14"/>
        <v>986</v>
      </c>
      <c r="BL3" s="106">
        <f t="shared" si="14"/>
        <v>1069</v>
      </c>
      <c r="BM3" s="106">
        <f t="shared" si="14"/>
        <v>857</v>
      </c>
      <c r="BN3" s="106">
        <f t="shared" si="14"/>
        <v>692</v>
      </c>
      <c r="BO3" s="106">
        <f t="shared" si="14"/>
        <v>36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5</v>
      </c>
      <c r="T4" s="6">
        <f>IFERROR(VLOOKUP($K4,Jul!$H$4:$J$489,3,FALSE),0)</f>
        <v>3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8</v>
      </c>
      <c r="AB4" s="6">
        <f t="shared" si="2"/>
        <v>3</v>
      </c>
      <c r="AC4" s="6">
        <f t="shared" si="3"/>
        <v>0</v>
      </c>
      <c r="AD4" s="6">
        <f t="shared" si="4"/>
        <v>9</v>
      </c>
      <c r="AE4" s="6">
        <f t="shared" si="5"/>
        <v>3</v>
      </c>
      <c r="AF4" s="6">
        <f t="shared" si="6"/>
        <v>12</v>
      </c>
      <c r="AH4" s="103">
        <f t="shared" si="9"/>
        <v>806</v>
      </c>
      <c r="AI4" s="104" t="s">
        <v>238</v>
      </c>
      <c r="AJ4" s="103">
        <f t="shared" si="10"/>
        <v>1130</v>
      </c>
      <c r="AK4" s="105">
        <f t="shared" ref="AK4:AK11" si="15">+AH4/AJ4</f>
        <v>0.71327433628318582</v>
      </c>
      <c r="BB4" s="103">
        <f t="shared" si="12"/>
        <v>806</v>
      </c>
      <c r="BC4" s="104" t="s">
        <v>238</v>
      </c>
      <c r="BD4" s="103">
        <f t="shared" si="13"/>
        <v>1155</v>
      </c>
      <c r="BE4" s="105">
        <f t="shared" ref="BE4:BE11" si="16">+IFERROR(BB4/BD4,0)</f>
        <v>0.69783549783549781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219</v>
      </c>
      <c r="AI5" s="104" t="s">
        <v>49</v>
      </c>
      <c r="AJ5" s="103">
        <f t="shared" si="10"/>
        <v>1286</v>
      </c>
      <c r="AK5" s="105">
        <f t="shared" si="15"/>
        <v>0.1702954898911353</v>
      </c>
      <c r="BB5" s="103">
        <f t="shared" si="12"/>
        <v>219</v>
      </c>
      <c r="BC5" s="104" t="s">
        <v>49</v>
      </c>
      <c r="BD5" s="103">
        <f t="shared" si="13"/>
        <v>1286</v>
      </c>
      <c r="BE5" s="105">
        <f t="shared" si="16"/>
        <v>0.1702954898911353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1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1</v>
      </c>
      <c r="AC6" s="6">
        <f t="shared" si="3"/>
        <v>0</v>
      </c>
      <c r="AD6" s="6">
        <f t="shared" si="4"/>
        <v>0</v>
      </c>
      <c r="AE6" s="6">
        <f t="shared" si="5"/>
        <v>1</v>
      </c>
      <c r="AF6" s="6">
        <f t="shared" si="6"/>
        <v>1</v>
      </c>
      <c r="AH6" s="103">
        <f t="shared" si="9"/>
        <v>3226</v>
      </c>
      <c r="AI6" s="104" t="s">
        <v>1</v>
      </c>
      <c r="AJ6" s="103">
        <f t="shared" si="10"/>
        <v>5559</v>
      </c>
      <c r="AK6" s="105">
        <f t="shared" si="15"/>
        <v>0.58032020147508545</v>
      </c>
      <c r="BB6" s="103">
        <f t="shared" si="12"/>
        <v>461</v>
      </c>
      <c r="BC6" s="104" t="s">
        <v>230</v>
      </c>
      <c r="BD6" s="103">
        <f t="shared" si="13"/>
        <v>4712</v>
      </c>
      <c r="BE6" s="105">
        <f t="shared" si="16"/>
        <v>9.7835314091680808E-2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8</v>
      </c>
      <c r="T7" s="6">
        <f>IFERROR(VLOOKUP($K7,Jul!$H$4:$J$489,3,FALSE),0)</f>
        <v>15</v>
      </c>
      <c r="U7" s="6">
        <f>IFERROR(VLOOKUP($K7,Ago!$H$4:$J$489,3,FALSE),0)</f>
        <v>1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29</v>
      </c>
      <c r="AB7" s="6">
        <f t="shared" si="2"/>
        <v>16</v>
      </c>
      <c r="AC7" s="6">
        <f t="shared" si="3"/>
        <v>0</v>
      </c>
      <c r="AD7" s="6">
        <f t="shared" si="4"/>
        <v>64</v>
      </c>
      <c r="AE7" s="6">
        <f t="shared" si="5"/>
        <v>16</v>
      </c>
      <c r="AF7" s="6">
        <f t="shared" si="6"/>
        <v>80</v>
      </c>
      <c r="AH7" s="103">
        <f t="shared" si="9"/>
        <v>34</v>
      </c>
      <c r="AI7" s="104" t="s">
        <v>147</v>
      </c>
      <c r="AJ7" s="103">
        <f t="shared" si="10"/>
        <v>149</v>
      </c>
      <c r="AK7" s="105">
        <f t="shared" si="15"/>
        <v>0.22818791946308725</v>
      </c>
      <c r="BB7" s="103">
        <f t="shared" si="12"/>
        <v>266</v>
      </c>
      <c r="BC7" s="104" t="s">
        <v>234</v>
      </c>
      <c r="BD7" s="103">
        <f t="shared" si="13"/>
        <v>1034</v>
      </c>
      <c r="BE7" s="105">
        <f t="shared" si="16"/>
        <v>0.2572533849129594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236</v>
      </c>
      <c r="AI8" s="104" t="s">
        <v>1184</v>
      </c>
      <c r="AJ8" s="103">
        <f t="shared" si="10"/>
        <v>876</v>
      </c>
      <c r="AK8" s="105">
        <f t="shared" si="15"/>
        <v>0.26940639269406391</v>
      </c>
      <c r="BB8" s="103">
        <f t="shared" si="12"/>
        <v>3975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172</v>
      </c>
      <c r="AI9" s="104" t="s">
        <v>11</v>
      </c>
      <c r="AJ9" s="103">
        <f t="shared" si="10"/>
        <v>934</v>
      </c>
      <c r="AK9" s="105">
        <f t="shared" si="15"/>
        <v>0.1841541755888651</v>
      </c>
      <c r="BB9" s="103">
        <f t="shared" si="12"/>
        <v>236</v>
      </c>
      <c r="BC9" s="104" t="s">
        <v>31</v>
      </c>
      <c r="BD9" s="103">
        <f t="shared" si="13"/>
        <v>876</v>
      </c>
      <c r="BE9" s="105">
        <f t="shared" si="16"/>
        <v>0.26940639269406391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448</v>
      </c>
      <c r="AI10" s="104" t="s">
        <v>43</v>
      </c>
      <c r="AJ10" s="103">
        <f t="shared" si="10"/>
        <v>1030</v>
      </c>
      <c r="AK10" s="105">
        <f t="shared" si="15"/>
        <v>0.43495145631067961</v>
      </c>
      <c r="BB10" s="103">
        <f t="shared" si="12"/>
        <v>158</v>
      </c>
      <c r="BC10" s="104" t="s">
        <v>11</v>
      </c>
      <c r="BD10" s="103">
        <f t="shared" si="13"/>
        <v>896</v>
      </c>
      <c r="BE10" s="105">
        <f t="shared" si="16"/>
        <v>0.17633928571428573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6734</v>
      </c>
      <c r="AI11" s="108" t="s">
        <v>1188</v>
      </c>
      <c r="AJ11" s="107">
        <f>+SUM(AJ3:AJ10)</f>
        <v>13694</v>
      </c>
      <c r="AK11" s="105">
        <f t="shared" si="15"/>
        <v>0.49174821089528259</v>
      </c>
      <c r="BB11" s="103">
        <f t="shared" si="12"/>
        <v>157</v>
      </c>
      <c r="BC11" s="104" t="s">
        <v>43</v>
      </c>
      <c r="BD11" s="103">
        <f t="shared" si="13"/>
        <v>1030</v>
      </c>
      <c r="BE11" s="105">
        <f t="shared" si="16"/>
        <v>0.15242718446601941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6734</v>
      </c>
      <c r="BC12" s="108" t="s">
        <v>1188</v>
      </c>
      <c r="BD12" s="107">
        <f>+SUM(BD3:BD11)</f>
        <v>13694</v>
      </c>
      <c r="BE12" s="105">
        <f>+BB12/BD12</f>
        <v>0.49174821089528259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18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72</v>
      </c>
      <c r="AB16" s="6">
        <f t="shared" si="2"/>
        <v>0</v>
      </c>
      <c r="AC16" s="6">
        <f t="shared" si="3"/>
        <v>0</v>
      </c>
      <c r="AD16" s="6">
        <f t="shared" si="4"/>
        <v>133</v>
      </c>
      <c r="AE16" s="6">
        <f t="shared" si="5"/>
        <v>0</v>
      </c>
      <c r="AF16" s="6">
        <f t="shared" si="6"/>
        <v>133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43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26</v>
      </c>
      <c r="T25" s="6">
        <f>IFERROR(VLOOKUP($K25,Jul!$H$4:$J$489,3,FALSE),0)</f>
        <v>21</v>
      </c>
      <c r="U25" s="6">
        <f>IFERROR(VLOOKUP($K25,Ago!$H$4:$J$489,3,FALSE),0)</f>
        <v>1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112</v>
      </c>
      <c r="AA25" s="6">
        <f t="shared" si="1"/>
        <v>94</v>
      </c>
      <c r="AB25" s="6">
        <f t="shared" si="2"/>
        <v>22</v>
      </c>
      <c r="AC25" s="6">
        <f t="shared" si="3"/>
        <v>0</v>
      </c>
      <c r="AD25" s="6">
        <f t="shared" si="4"/>
        <v>206</v>
      </c>
      <c r="AE25" s="6">
        <f t="shared" si="5"/>
        <v>22</v>
      </c>
      <c r="AF25" s="6">
        <f t="shared" si="6"/>
        <v>228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8.0219780219780226E-2</v>
      </c>
      <c r="AR26" s="102">
        <f t="shared" si="17"/>
        <v>8.681318681318681E-2</v>
      </c>
      <c r="AS26" s="102">
        <f t="shared" si="17"/>
        <v>7.0695970695970695E-2</v>
      </c>
      <c r="AT26" s="102">
        <f t="shared" si="17"/>
        <v>7.4358974358974358E-2</v>
      </c>
      <c r="AU26" s="102">
        <f t="shared" si="17"/>
        <v>7.6923076923076927E-3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2.4768946395563769E-2</v>
      </c>
      <c r="BL26" s="102">
        <f t="shared" si="18"/>
        <v>2.5878003696857672E-2</v>
      </c>
      <c r="BM26" s="102">
        <f t="shared" si="18"/>
        <v>1.8114602587800371E-2</v>
      </c>
      <c r="BN26" s="102">
        <f t="shared" si="18"/>
        <v>1.4048059149722736E-2</v>
      </c>
      <c r="BO26" s="102">
        <f t="shared" si="18"/>
        <v>3.6968576709796671E-4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1593</v>
      </c>
      <c r="AI27" s="116" t="s">
        <v>16</v>
      </c>
      <c r="AJ27" s="115">
        <f>+SUMIFS($M:$M,$D:$D,AI27)</f>
        <v>2730</v>
      </c>
      <c r="AK27" s="117">
        <f>+IFERROR(AH27/AJ27,0)</f>
        <v>0.58351648351648355</v>
      </c>
      <c r="AM27" s="114" t="s">
        <v>238</v>
      </c>
      <c r="AN27" s="102">
        <f>+AN35/$AJ$34</f>
        <v>0.10353982300884956</v>
      </c>
      <c r="AO27" s="102">
        <f t="shared" ref="AO27:AY27" si="19">+AO35/$AJ$34</f>
        <v>0.10442477876106195</v>
      </c>
      <c r="AP27" s="102">
        <f t="shared" si="19"/>
        <v>0.12477876106194691</v>
      </c>
      <c r="AQ27" s="102">
        <f t="shared" si="19"/>
        <v>0.12300884955752213</v>
      </c>
      <c r="AR27" s="102">
        <f t="shared" si="19"/>
        <v>0.10442477876106195</v>
      </c>
      <c r="AS27" s="102">
        <f t="shared" si="19"/>
        <v>8.4070796460176997E-2</v>
      </c>
      <c r="AT27" s="102">
        <f t="shared" si="19"/>
        <v>6.8141592920353988E-2</v>
      </c>
      <c r="AU27" s="102">
        <f t="shared" si="19"/>
        <v>8.8495575221238937E-4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456</v>
      </c>
      <c r="BC27" s="116" t="s">
        <v>16</v>
      </c>
      <c r="BD27" s="115">
        <f>+SUMIFS($M:$M,$H:$H,BC27)</f>
        <v>2705</v>
      </c>
      <c r="BE27" s="117">
        <f>+IFERROR(BB27/BD27,0)</f>
        <v>0.16857670979667283</v>
      </c>
      <c r="BG27" s="114" t="s">
        <v>238</v>
      </c>
      <c r="BH27" s="102">
        <f>IFERROR(BH36/$BD$34,0)</f>
        <v>0.1012987012987013</v>
      </c>
      <c r="BI27" s="102">
        <f t="shared" ref="BI27:BS27" si="20">IFERROR(BI36/$BD$34,0)</f>
        <v>0.10216450216450217</v>
      </c>
      <c r="BJ27" s="102">
        <f t="shared" si="20"/>
        <v>0.12207792207792208</v>
      </c>
      <c r="BK27" s="102">
        <f t="shared" si="20"/>
        <v>0.12034632034632034</v>
      </c>
      <c r="BL27" s="102">
        <f t="shared" si="20"/>
        <v>0.10216450216450217</v>
      </c>
      <c r="BM27" s="102">
        <f t="shared" si="20"/>
        <v>8.2251082251082255E-2</v>
      </c>
      <c r="BN27" s="102">
        <f t="shared" si="20"/>
        <v>6.6666666666666666E-2</v>
      </c>
      <c r="BO27" s="102">
        <f t="shared" si="20"/>
        <v>8.658008658008658E-4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177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0.25991189427312777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3.0326594090202177E-2</v>
      </c>
      <c r="AQ28" s="102">
        <f t="shared" si="24"/>
        <v>1.8662519440124418E-2</v>
      </c>
      <c r="AR28" s="102">
        <f t="shared" si="24"/>
        <v>3.0326594090202177E-2</v>
      </c>
      <c r="AS28" s="102">
        <f t="shared" si="24"/>
        <v>2.0995334370139968E-2</v>
      </c>
      <c r="AT28" s="102">
        <f t="shared" si="24"/>
        <v>1.3996889580093312E-2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176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0.29284525790349419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3.0326594090202177E-2</v>
      </c>
      <c r="BK28" s="102">
        <f t="shared" si="28"/>
        <v>1.8662519440124418E-2</v>
      </c>
      <c r="BL28" s="102">
        <f t="shared" si="28"/>
        <v>3.0326594090202177E-2</v>
      </c>
      <c r="BM28" s="102">
        <f t="shared" si="28"/>
        <v>2.0995334370139968E-2</v>
      </c>
      <c r="BN28" s="102">
        <f t="shared" si="28"/>
        <v>1.3996889580093312E-2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48</v>
      </c>
      <c r="AI29" s="119" t="s">
        <v>76</v>
      </c>
      <c r="AJ29" s="120">
        <f t="shared" si="22"/>
        <v>129</v>
      </c>
      <c r="AK29" s="117">
        <f t="shared" si="23"/>
        <v>0.37209302325581395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8.4907357438388203E-2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9.5700665587335851E-2</v>
      </c>
      <c r="AS29" s="102">
        <f t="shared" si="29"/>
        <v>7.5733045511782698E-2</v>
      </c>
      <c r="AT29" s="102">
        <f t="shared" si="29"/>
        <v>5.6305090843676922E-2</v>
      </c>
      <c r="AU29" s="102">
        <f t="shared" si="29"/>
        <v>1.0793308148947653E-3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48</v>
      </c>
      <c r="BC29" s="119" t="s">
        <v>76</v>
      </c>
      <c r="BD29" s="120">
        <f t="shared" si="26"/>
        <v>120</v>
      </c>
      <c r="BE29" s="117">
        <f t="shared" si="27"/>
        <v>0.4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1.6553480475382003E-2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1.2096774193548387E-2</v>
      </c>
      <c r="BN29" s="102">
        <f t="shared" si="30"/>
        <v>8.7011884550084895E-3</v>
      </c>
      <c r="BO29" s="102">
        <f t="shared" si="30"/>
        <v>4.2444821731748726E-4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83</v>
      </c>
      <c r="AI30" s="119" t="s">
        <v>77</v>
      </c>
      <c r="AJ30" s="120">
        <f t="shared" si="22"/>
        <v>217</v>
      </c>
      <c r="AK30" s="117">
        <f t="shared" si="23"/>
        <v>0.38248847926267282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4.6979865771812082E-2</v>
      </c>
      <c r="AT30" s="102">
        <f t="shared" si="31"/>
        <v>2.0134228187919462E-2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83</v>
      </c>
      <c r="BC30" s="119" t="s">
        <v>77</v>
      </c>
      <c r="BD30" s="120">
        <f t="shared" si="26"/>
        <v>201</v>
      </c>
      <c r="BE30" s="117">
        <f t="shared" si="27"/>
        <v>0.41293532338308458</v>
      </c>
      <c r="BG30" s="114" t="s">
        <v>234</v>
      </c>
      <c r="BH30" s="102">
        <f>IFERROR(BH39/$BD$51,0)</f>
        <v>3.9651837524177946E-2</v>
      </c>
      <c r="BI30" s="102">
        <f t="shared" ref="BI30:BS30" si="32">IFERROR(BI39/$BD$51,0)</f>
        <v>4.1586073500967116E-2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3.7717601547388784E-2</v>
      </c>
      <c r="BM30" s="102">
        <f t="shared" si="32"/>
        <v>4.4487427466150871E-2</v>
      </c>
      <c r="BN30" s="102">
        <f t="shared" si="32"/>
        <v>2.2243713733075435E-2</v>
      </c>
      <c r="BO30" s="102">
        <f t="shared" si="32"/>
        <v>9.6711798839458415E-4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39</v>
      </c>
      <c r="AI31" s="119" t="s">
        <v>195</v>
      </c>
      <c r="AJ31" s="120">
        <f t="shared" si="22"/>
        <v>99</v>
      </c>
      <c r="AK31" s="117">
        <f t="shared" si="23"/>
        <v>0.39393939393939392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5.0228310502283102E-2</v>
      </c>
      <c r="AQ31" s="102">
        <f t="shared" si="33"/>
        <v>4.2237442922374427E-2</v>
      </c>
      <c r="AR31" s="102">
        <f t="shared" si="33"/>
        <v>5.0228310502283102E-2</v>
      </c>
      <c r="AS31" s="102">
        <f t="shared" si="33"/>
        <v>4.3378995433789952E-2</v>
      </c>
      <c r="AT31" s="102">
        <f t="shared" si="33"/>
        <v>2.0547945205479451E-2</v>
      </c>
      <c r="AU31" s="102">
        <f t="shared" si="33"/>
        <v>1.1415525114155251E-3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39</v>
      </c>
      <c r="BC31" s="119" t="s">
        <v>195</v>
      </c>
      <c r="BD31" s="120">
        <f t="shared" si="26"/>
        <v>99</v>
      </c>
      <c r="BE31" s="117">
        <f t="shared" si="27"/>
        <v>0.39393939393939392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37</v>
      </c>
      <c r="AI32" s="119" t="s">
        <v>210</v>
      </c>
      <c r="AJ32" s="120">
        <f t="shared" si="22"/>
        <v>121</v>
      </c>
      <c r="AK32" s="117">
        <f t="shared" si="23"/>
        <v>0.30578512396694213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2.569593147751606E-2</v>
      </c>
      <c r="AS32" s="102">
        <f t="shared" si="35"/>
        <v>3.2119914346895075E-2</v>
      </c>
      <c r="AT32" s="102">
        <f t="shared" si="35"/>
        <v>1.1777301927194861E-2</v>
      </c>
      <c r="AU32" s="102">
        <f t="shared" si="35"/>
        <v>1.0706638115631692E-3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37</v>
      </c>
      <c r="BC32" s="119" t="s">
        <v>210</v>
      </c>
      <c r="BD32" s="120">
        <f t="shared" si="26"/>
        <v>121</v>
      </c>
      <c r="BE32" s="117">
        <f t="shared" si="27"/>
        <v>0.30578512396694213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5.0228310502283102E-2</v>
      </c>
      <c r="BK32" s="102">
        <f t="shared" si="36"/>
        <v>4.2237442922374427E-2</v>
      </c>
      <c r="BL32" s="102">
        <f t="shared" si="36"/>
        <v>5.0228310502283102E-2</v>
      </c>
      <c r="BM32" s="102">
        <f t="shared" si="36"/>
        <v>4.3378995433789952E-2</v>
      </c>
      <c r="BN32" s="102">
        <f t="shared" si="36"/>
        <v>2.0547945205479451E-2</v>
      </c>
      <c r="BO32" s="102">
        <f t="shared" si="36"/>
        <v>1.1415525114155251E-3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1209</v>
      </c>
      <c r="AI33" s="119" t="s">
        <v>4</v>
      </c>
      <c r="AJ33" s="120">
        <f t="shared" si="22"/>
        <v>1483</v>
      </c>
      <c r="AK33" s="117">
        <f t="shared" si="23"/>
        <v>0.81523937963587323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6.7961165048543687E-2</v>
      </c>
      <c r="AS33" s="102">
        <f t="shared" si="37"/>
        <v>4.4660194174757278E-2</v>
      </c>
      <c r="AT33" s="102">
        <f t="shared" si="37"/>
        <v>4.7572815533980579E-2</v>
      </c>
      <c r="AU33" s="102">
        <f t="shared" si="37"/>
        <v>5.8252427184466021E-3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73</v>
      </c>
      <c r="BC33" s="119" t="s">
        <v>4</v>
      </c>
      <c r="BD33" s="120">
        <f t="shared" si="26"/>
        <v>1563</v>
      </c>
      <c r="BE33" s="117">
        <f t="shared" si="27"/>
        <v>4.6705054382597568E-2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2.6785714285714284E-2</v>
      </c>
      <c r="BM33" s="102">
        <f t="shared" si="38"/>
        <v>3.3482142857142856E-2</v>
      </c>
      <c r="BN33" s="102">
        <f t="shared" si="38"/>
        <v>8.9285714285714281E-3</v>
      </c>
      <c r="BO33" s="102">
        <f t="shared" si="38"/>
        <v>1.1160714285714285E-3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806</v>
      </c>
      <c r="AI34" s="122" t="s">
        <v>238</v>
      </c>
      <c r="AJ34" s="121">
        <f>+SUMIFS($M:$M,$D:$D,AI34)</f>
        <v>1130</v>
      </c>
      <c r="AK34" s="117">
        <f t="shared" si="23"/>
        <v>0.71327433628318582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219</v>
      </c>
      <c r="AR34" s="124">
        <f t="shared" si="39"/>
        <v>237</v>
      </c>
      <c r="AS34" s="124">
        <f t="shared" si="39"/>
        <v>193</v>
      </c>
      <c r="AT34" s="124">
        <f t="shared" si="39"/>
        <v>203</v>
      </c>
      <c r="AU34" s="124">
        <f t="shared" si="39"/>
        <v>21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806</v>
      </c>
      <c r="BC34" s="122" t="s">
        <v>238</v>
      </c>
      <c r="BD34" s="115">
        <f>+SUMIFS($M:$M,$H:$H,BC34)</f>
        <v>1155</v>
      </c>
      <c r="BE34" s="117">
        <f t="shared" si="27"/>
        <v>0.69783549783549781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2.621359223300971E-2</v>
      </c>
      <c r="BM34" s="102">
        <f t="shared" si="40"/>
        <v>1.262135922330097E-2</v>
      </c>
      <c r="BN34" s="102">
        <f t="shared" si="40"/>
        <v>1.5533980582524271E-2</v>
      </c>
      <c r="BO34" s="102">
        <f t="shared" si="40"/>
        <v>1.9417475728155339E-3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109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0.77304964539007093</v>
      </c>
      <c r="AM35" s="123" t="s">
        <v>238</v>
      </c>
      <c r="AN35" s="124">
        <f t="shared" si="39"/>
        <v>117</v>
      </c>
      <c r="AO35" s="124">
        <f t="shared" si="39"/>
        <v>118</v>
      </c>
      <c r="AP35" s="124">
        <f t="shared" si="39"/>
        <v>141</v>
      </c>
      <c r="AQ35" s="124">
        <f t="shared" si="39"/>
        <v>139</v>
      </c>
      <c r="AR35" s="124">
        <f t="shared" si="39"/>
        <v>118</v>
      </c>
      <c r="AS35" s="124">
        <f t="shared" si="39"/>
        <v>95</v>
      </c>
      <c r="AT35" s="124">
        <f t="shared" si="39"/>
        <v>77</v>
      </c>
      <c r="AU35" s="124">
        <f t="shared" si="39"/>
        <v>1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105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0.80152671755725191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67</v>
      </c>
      <c r="BL35" s="124">
        <f t="shared" si="45"/>
        <v>70</v>
      </c>
      <c r="BM35" s="124">
        <f t="shared" si="45"/>
        <v>49</v>
      </c>
      <c r="BN35" s="124">
        <f t="shared" si="45"/>
        <v>38</v>
      </c>
      <c r="BO35" s="124">
        <f t="shared" si="45"/>
        <v>1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343</v>
      </c>
      <c r="AI36" s="119" t="s">
        <v>17</v>
      </c>
      <c r="AJ36" s="120">
        <f t="shared" si="42"/>
        <v>393</v>
      </c>
      <c r="AK36" s="117">
        <f t="shared" si="23"/>
        <v>0.87277353689567427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39</v>
      </c>
      <c r="AQ36" s="124">
        <f t="shared" si="39"/>
        <v>24</v>
      </c>
      <c r="AR36" s="124">
        <f t="shared" si="39"/>
        <v>39</v>
      </c>
      <c r="AS36" s="124">
        <f t="shared" si="39"/>
        <v>27</v>
      </c>
      <c r="AT36" s="124">
        <f t="shared" si="39"/>
        <v>18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345</v>
      </c>
      <c r="BC36" s="119" t="s">
        <v>17</v>
      </c>
      <c r="BD36" s="120">
        <f t="shared" si="44"/>
        <v>431</v>
      </c>
      <c r="BE36" s="117">
        <f t="shared" si="27"/>
        <v>0.80046403712296987</v>
      </c>
      <c r="BG36" s="125" t="s">
        <v>238</v>
      </c>
      <c r="BH36" s="124">
        <f t="shared" si="45"/>
        <v>117</v>
      </c>
      <c r="BI36" s="124">
        <f t="shared" si="45"/>
        <v>118</v>
      </c>
      <c r="BJ36" s="124">
        <f t="shared" si="45"/>
        <v>141</v>
      </c>
      <c r="BK36" s="124">
        <f t="shared" si="45"/>
        <v>139</v>
      </c>
      <c r="BL36" s="124">
        <f t="shared" si="45"/>
        <v>118</v>
      </c>
      <c r="BM36" s="124">
        <f t="shared" si="45"/>
        <v>95</v>
      </c>
      <c r="BN36" s="124">
        <f t="shared" si="45"/>
        <v>77</v>
      </c>
      <c r="BO36" s="124">
        <f t="shared" si="45"/>
        <v>1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4</v>
      </c>
      <c r="T37" s="6">
        <f>IFERROR(VLOOKUP($K37,Jul!$H$4:$J$489,3,FALSE),0)</f>
        <v>3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6</v>
      </c>
      <c r="AB37" s="6">
        <f t="shared" si="2"/>
        <v>3</v>
      </c>
      <c r="AC37" s="6">
        <f t="shared" si="3"/>
        <v>0</v>
      </c>
      <c r="AD37" s="6">
        <f t="shared" si="4"/>
        <v>14</v>
      </c>
      <c r="AE37" s="6">
        <f t="shared" si="5"/>
        <v>3</v>
      </c>
      <c r="AF37" s="6">
        <f t="shared" si="6"/>
        <v>17</v>
      </c>
      <c r="AH37" s="118">
        <f t="shared" si="41"/>
        <v>74</v>
      </c>
      <c r="AI37" s="119" t="s">
        <v>37</v>
      </c>
      <c r="AJ37" s="120">
        <f t="shared" si="42"/>
        <v>129</v>
      </c>
      <c r="AK37" s="117">
        <f t="shared" si="23"/>
        <v>0.5736434108527132</v>
      </c>
      <c r="AM37" s="123" t="s">
        <v>1</v>
      </c>
      <c r="AN37" s="124">
        <f t="shared" si="39"/>
        <v>460</v>
      </c>
      <c r="AO37" s="124">
        <f t="shared" si="39"/>
        <v>472</v>
      </c>
      <c r="AP37" s="124">
        <f t="shared" si="39"/>
        <v>540</v>
      </c>
      <c r="AQ37" s="124">
        <f t="shared" si="39"/>
        <v>482</v>
      </c>
      <c r="AR37" s="124">
        <f t="shared" si="39"/>
        <v>532</v>
      </c>
      <c r="AS37" s="124">
        <f t="shared" si="39"/>
        <v>421</v>
      </c>
      <c r="AT37" s="124">
        <f t="shared" si="39"/>
        <v>313</v>
      </c>
      <c r="AU37" s="124">
        <f t="shared" si="39"/>
        <v>6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72</v>
      </c>
      <c r="BC37" s="119" t="s">
        <v>37</v>
      </c>
      <c r="BD37" s="120">
        <f t="shared" si="44"/>
        <v>116</v>
      </c>
      <c r="BE37" s="117">
        <f t="shared" si="27"/>
        <v>0.62068965517241381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39</v>
      </c>
      <c r="BK37" s="124">
        <f t="shared" si="45"/>
        <v>24</v>
      </c>
      <c r="BL37" s="124">
        <f t="shared" si="45"/>
        <v>39</v>
      </c>
      <c r="BM37" s="124">
        <f t="shared" si="45"/>
        <v>27</v>
      </c>
      <c r="BN37" s="124">
        <f t="shared" si="45"/>
        <v>18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123</v>
      </c>
      <c r="AI38" s="119" t="s">
        <v>78</v>
      </c>
      <c r="AJ38" s="120">
        <f t="shared" si="42"/>
        <v>215</v>
      </c>
      <c r="AK38" s="117">
        <f t="shared" si="23"/>
        <v>0.5720930232558139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8</v>
      </c>
      <c r="AQ38" s="124">
        <f t="shared" si="39"/>
        <v>0</v>
      </c>
      <c r="AR38" s="124">
        <f t="shared" si="39"/>
        <v>5</v>
      </c>
      <c r="AS38" s="124">
        <f t="shared" si="39"/>
        <v>7</v>
      </c>
      <c r="AT38" s="124">
        <f t="shared" si="39"/>
        <v>3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123</v>
      </c>
      <c r="BC38" s="119" t="s">
        <v>78</v>
      </c>
      <c r="BD38" s="120">
        <f t="shared" si="44"/>
        <v>215</v>
      </c>
      <c r="BE38" s="117">
        <f t="shared" si="27"/>
        <v>0.5720930232558139</v>
      </c>
      <c r="BG38" s="125" t="s">
        <v>230</v>
      </c>
      <c r="BH38" s="124">
        <f t="shared" si="45"/>
        <v>73</v>
      </c>
      <c r="BI38" s="124">
        <f t="shared" si="45"/>
        <v>78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57</v>
      </c>
      <c r="BN38" s="124">
        <f t="shared" si="45"/>
        <v>41</v>
      </c>
      <c r="BO38" s="124">
        <f t="shared" si="45"/>
        <v>2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83</v>
      </c>
      <c r="AI39" s="119" t="s">
        <v>109</v>
      </c>
      <c r="AJ39" s="120">
        <f t="shared" si="42"/>
        <v>110</v>
      </c>
      <c r="AK39" s="117">
        <f t="shared" si="23"/>
        <v>0.75454545454545452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44</v>
      </c>
      <c r="AQ39" s="124">
        <f t="shared" si="39"/>
        <v>37</v>
      </c>
      <c r="AR39" s="124">
        <f t="shared" si="39"/>
        <v>44</v>
      </c>
      <c r="AS39" s="124">
        <f t="shared" si="39"/>
        <v>38</v>
      </c>
      <c r="AT39" s="124">
        <f t="shared" si="39"/>
        <v>18</v>
      </c>
      <c r="AU39" s="124">
        <f t="shared" si="39"/>
        <v>1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83</v>
      </c>
      <c r="BC39" s="119" t="s">
        <v>109</v>
      </c>
      <c r="BD39" s="120">
        <f t="shared" si="44"/>
        <v>110</v>
      </c>
      <c r="BE39" s="117">
        <f t="shared" si="27"/>
        <v>0.75454545454545452</v>
      </c>
      <c r="BG39" s="125" t="s">
        <v>234</v>
      </c>
      <c r="BH39" s="124">
        <f t="shared" si="45"/>
        <v>41</v>
      </c>
      <c r="BI39" s="124">
        <f t="shared" si="45"/>
        <v>43</v>
      </c>
      <c r="BJ39" s="124">
        <f t="shared" si="45"/>
        <v>44</v>
      </c>
      <c r="BK39" s="124">
        <f t="shared" si="45"/>
        <v>29</v>
      </c>
      <c r="BL39" s="124">
        <f t="shared" si="45"/>
        <v>39</v>
      </c>
      <c r="BM39" s="124">
        <f t="shared" si="45"/>
        <v>46</v>
      </c>
      <c r="BN39" s="124">
        <f t="shared" si="45"/>
        <v>23</v>
      </c>
      <c r="BO39" s="124">
        <f t="shared" si="45"/>
        <v>1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74</v>
      </c>
      <c r="AI40" s="119" t="s">
        <v>130</v>
      </c>
      <c r="AJ40" s="120">
        <f t="shared" si="42"/>
        <v>142</v>
      </c>
      <c r="AK40" s="117">
        <f t="shared" si="23"/>
        <v>0.52112676056338025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24</v>
      </c>
      <c r="AS40" s="124">
        <f t="shared" si="39"/>
        <v>30</v>
      </c>
      <c r="AT40" s="124">
        <f t="shared" si="39"/>
        <v>11</v>
      </c>
      <c r="AU40" s="124">
        <f t="shared" si="39"/>
        <v>1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78</v>
      </c>
      <c r="BC40" s="119" t="s">
        <v>130</v>
      </c>
      <c r="BD40" s="120">
        <f t="shared" si="44"/>
        <v>152</v>
      </c>
      <c r="BE40" s="117">
        <f t="shared" si="27"/>
        <v>0.51315789473684215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641</v>
      </c>
      <c r="BM40" s="124">
        <f t="shared" si="45"/>
        <v>502</v>
      </c>
      <c r="BN40" s="124">
        <f t="shared" si="45"/>
        <v>453</v>
      </c>
      <c r="BO40" s="124">
        <f t="shared" si="45"/>
        <v>27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0</v>
      </c>
      <c r="AC41" s="6">
        <f t="shared" si="3"/>
        <v>0</v>
      </c>
      <c r="AD41" s="6">
        <f t="shared" si="4"/>
        <v>2</v>
      </c>
      <c r="AE41" s="6">
        <f t="shared" si="5"/>
        <v>0</v>
      </c>
      <c r="AF41" s="6">
        <f t="shared" si="6"/>
        <v>2</v>
      </c>
      <c r="AH41" s="121">
        <f>+SUMIFS($AF:$AF,$D:$D,AI41)</f>
        <v>219</v>
      </c>
      <c r="AI41" s="122" t="s">
        <v>49</v>
      </c>
      <c r="AJ41" s="121">
        <f>+SUMIFS($M:$M,$D:$D,AI41)</f>
        <v>1286</v>
      </c>
      <c r="AK41" s="117">
        <f t="shared" si="23"/>
        <v>0.1702954898911353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70</v>
      </c>
      <c r="AS41" s="124">
        <f t="shared" si="39"/>
        <v>46</v>
      </c>
      <c r="AT41" s="124">
        <f t="shared" si="39"/>
        <v>49</v>
      </c>
      <c r="AU41" s="124">
        <f t="shared" si="39"/>
        <v>6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219</v>
      </c>
      <c r="BC41" s="122" t="s">
        <v>49</v>
      </c>
      <c r="BD41" s="115">
        <f>+SUMIFS($M:$M,$H:$H,BC41)</f>
        <v>1286</v>
      </c>
      <c r="BE41" s="117">
        <f t="shared" si="27"/>
        <v>0.1702954898911353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44</v>
      </c>
      <c r="BK41" s="124">
        <f t="shared" si="45"/>
        <v>37</v>
      </c>
      <c r="BL41" s="124">
        <f t="shared" si="45"/>
        <v>44</v>
      </c>
      <c r="BM41" s="124">
        <f t="shared" si="45"/>
        <v>38</v>
      </c>
      <c r="BN41" s="124">
        <f t="shared" si="45"/>
        <v>18</v>
      </c>
      <c r="BO41" s="124">
        <f t="shared" si="45"/>
        <v>1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133</v>
      </c>
      <c r="AI42" s="119" t="s">
        <v>118</v>
      </c>
      <c r="AJ42" s="120">
        <f>+SUMIFS($M:$M,$E:$E,AI42)</f>
        <v>656</v>
      </c>
      <c r="AK42" s="117">
        <f t="shared" si="23"/>
        <v>0.2027439024390244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24</v>
      </c>
      <c r="BM42" s="124">
        <f t="shared" si="45"/>
        <v>30</v>
      </c>
      <c r="BN42" s="124">
        <f t="shared" si="45"/>
        <v>8</v>
      </c>
      <c r="BO42" s="124">
        <f t="shared" si="45"/>
        <v>1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44</v>
      </c>
      <c r="AI43" s="119" t="s">
        <v>123</v>
      </c>
      <c r="AJ43" s="120">
        <f>+SUMIFS($M:$M,$E:$E,AI43)</f>
        <v>92</v>
      </c>
      <c r="AK43" s="117">
        <f t="shared" si="23"/>
        <v>0.47826086956521741</v>
      </c>
      <c r="BB43" s="120">
        <f>+SUMIFS($AF:$AF,$I:$I,BC43)</f>
        <v>37</v>
      </c>
      <c r="BC43" s="119" t="s">
        <v>88</v>
      </c>
      <c r="BD43" s="120">
        <f>+SUMIFS($M:$M,$I:$I,BC43)</f>
        <v>230</v>
      </c>
      <c r="BE43" s="117">
        <f t="shared" si="27"/>
        <v>0.16086956521739129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27</v>
      </c>
      <c r="BM43" s="124">
        <f t="shared" si="45"/>
        <v>13</v>
      </c>
      <c r="BN43" s="124">
        <f t="shared" si="45"/>
        <v>16</v>
      </c>
      <c r="BO43" s="124">
        <f t="shared" si="45"/>
        <v>2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177</v>
      </c>
      <c r="BC44" s="119" t="s">
        <v>118</v>
      </c>
      <c r="BD44" s="120">
        <f>+SUMIFS($M:$M,$I:$I,BC44)</f>
        <v>742</v>
      </c>
      <c r="BE44" s="117">
        <f t="shared" si="27"/>
        <v>0.23854447439353099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37</v>
      </c>
      <c r="AI46" s="119" t="s">
        <v>87</v>
      </c>
      <c r="AJ46" s="120">
        <f>+SUMIFS($M:$M,$E:$E,AI46)</f>
        <v>228</v>
      </c>
      <c r="AK46" s="117">
        <f t="shared" si="23"/>
        <v>0.16228070175438597</v>
      </c>
      <c r="BA46" s="114" t="s">
        <v>238</v>
      </c>
      <c r="BB46" s="115">
        <f>+SUMIFS($AF:$AF,$H:$H,BC46)</f>
        <v>461</v>
      </c>
      <c r="BC46" s="122" t="s">
        <v>230</v>
      </c>
      <c r="BD46" s="115">
        <f>+SUMIFS($M:$M,$H:$H,BC46)</f>
        <v>4712</v>
      </c>
      <c r="BE46" s="117">
        <f t="shared" si="27"/>
        <v>9.7835314091680808E-2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236</v>
      </c>
      <c r="AI47" s="122" t="s">
        <v>1184</v>
      </c>
      <c r="AJ47" s="121">
        <f>+SUMIFS($M:$M,$D:$D,AI47)</f>
        <v>876</v>
      </c>
      <c r="AK47" s="117">
        <f t="shared" si="23"/>
        <v>0.26940639269406391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78</v>
      </c>
      <c r="AI48" s="119" t="s">
        <v>133</v>
      </c>
      <c r="AJ48" s="120">
        <f>+SUMIFS($M:$M,$E:$E,AI48)</f>
        <v>201</v>
      </c>
      <c r="AK48" s="117">
        <f t="shared" si="23"/>
        <v>0.38805970149253732</v>
      </c>
      <c r="BB48" s="120">
        <f>+SUMIFS($AF:$AF,$I:$I,BC48)</f>
        <v>99</v>
      </c>
      <c r="BC48" s="119" t="s">
        <v>56</v>
      </c>
      <c r="BD48" s="120">
        <f>+SUMIFS($M:$M,$I:$I,BC48)</f>
        <v>588</v>
      </c>
      <c r="BE48" s="117">
        <f t="shared" si="27"/>
        <v>0.1683673469387755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21</v>
      </c>
      <c r="AI49" s="119" t="s">
        <v>31</v>
      </c>
      <c r="AJ49" s="120">
        <f>+SUMIFS($M:$M,$E:$E,AI49)</f>
        <v>337</v>
      </c>
      <c r="AK49" s="117">
        <f t="shared" si="23"/>
        <v>6.2314540059347182E-2</v>
      </c>
      <c r="BB49" s="120">
        <f>+SUMIFS($AF:$AF,$I:$I,BC49)</f>
        <v>229</v>
      </c>
      <c r="BC49" s="119" t="s">
        <v>61</v>
      </c>
      <c r="BD49" s="120">
        <f>+SUMIFS($M:$M,$I:$I,BC49)</f>
        <v>1866</v>
      </c>
      <c r="BE49" s="117">
        <f t="shared" si="27"/>
        <v>0.12272240085744909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64</v>
      </c>
      <c r="AI50" s="119" t="s">
        <v>182</v>
      </c>
      <c r="AJ50" s="120">
        <f>+SUMIFS($M:$M,$E:$E,AI50)</f>
        <v>200</v>
      </c>
      <c r="AK50" s="117">
        <f t="shared" si="23"/>
        <v>0.32</v>
      </c>
      <c r="BB50" s="120">
        <f>+SUMIFS($AF:$AF,$I:$I,BC50)</f>
        <v>133</v>
      </c>
      <c r="BC50" s="119" t="s">
        <v>3</v>
      </c>
      <c r="BD50" s="120">
        <f>+SUMIFS($M:$M,$I:$I,BC50)</f>
        <v>1293</v>
      </c>
      <c r="BE50" s="117">
        <f t="shared" si="27"/>
        <v>0.102861562258314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73</v>
      </c>
      <c r="AI51" s="119" t="s">
        <v>73</v>
      </c>
      <c r="AJ51" s="120">
        <f>+SUMIFS($M:$M,$E:$E,AI51)</f>
        <v>138</v>
      </c>
      <c r="AK51" s="117">
        <f t="shared" si="23"/>
        <v>0.52898550724637683</v>
      </c>
      <c r="BB51" s="115">
        <f>+SUMIFS($AF:$AF,$H:$H,BC51)</f>
        <v>266</v>
      </c>
      <c r="BC51" s="122" t="s">
        <v>234</v>
      </c>
      <c r="BD51" s="115">
        <f>+SUMIFS($M:$M,$H:$H,BC51)</f>
        <v>1034</v>
      </c>
      <c r="BE51" s="117">
        <f t="shared" si="27"/>
        <v>0.2572533849129594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3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3</v>
      </c>
      <c r="AC52" s="6">
        <f t="shared" si="3"/>
        <v>0</v>
      </c>
      <c r="AD52" s="6">
        <f t="shared" si="4"/>
        <v>10</v>
      </c>
      <c r="AE52" s="6">
        <f t="shared" si="5"/>
        <v>3</v>
      </c>
      <c r="AF52" s="6">
        <f t="shared" si="6"/>
        <v>13</v>
      </c>
      <c r="AH52" s="121">
        <f>+SUMIFS($AF:$AF,$D:$D,AI52)</f>
        <v>3226</v>
      </c>
      <c r="AI52" s="122" t="s">
        <v>1</v>
      </c>
      <c r="AJ52" s="121">
        <f>+SUMIFS($M:$M,$D:$D,AI52)</f>
        <v>5559</v>
      </c>
      <c r="AK52" s="117">
        <f t="shared" si="23"/>
        <v>0.58032020147508545</v>
      </c>
      <c r="BB52" s="120">
        <f>+SUMIFS($AF:$AF,$I:$I,BC52)</f>
        <v>14</v>
      </c>
      <c r="BC52" s="119" t="s">
        <v>13</v>
      </c>
      <c r="BD52" s="120">
        <f>+SUMIFS($M:$M,$I:$I,BC52)</f>
        <v>38</v>
      </c>
      <c r="BE52" s="117">
        <f t="shared" si="27"/>
        <v>0.36842105263157893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3</v>
      </c>
      <c r="T53" s="6">
        <f>IFERROR(VLOOKUP($K53,Jul!$H$4:$J$489,3,FALSE),0)</f>
        <v>6</v>
      </c>
      <c r="U53" s="6">
        <f>IFERROR(VLOOKUP($K53,Ago!$H$4:$J$489,3,FALSE),0)</f>
        <v>1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12</v>
      </c>
      <c r="AB53" s="6">
        <f t="shared" si="2"/>
        <v>7</v>
      </c>
      <c r="AC53" s="6">
        <f t="shared" si="3"/>
        <v>0</v>
      </c>
      <c r="AD53" s="6">
        <f t="shared" si="4"/>
        <v>27</v>
      </c>
      <c r="AE53" s="6">
        <f t="shared" si="5"/>
        <v>7</v>
      </c>
      <c r="AF53" s="6">
        <f t="shared" si="6"/>
        <v>34</v>
      </c>
      <c r="AH53" s="118">
        <f t="shared" ref="AH53:AH64" si="46">+SUMIFS($AF:$AF,$E:$E,AI53)</f>
        <v>19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0.59375</v>
      </c>
      <c r="BB53" s="120">
        <f>+SUMIFS($AF:$AF,$I:$I,BC53)</f>
        <v>154</v>
      </c>
      <c r="BC53" s="119" t="s">
        <v>93</v>
      </c>
      <c r="BD53" s="120">
        <f>+SUMIFS($M:$M,$I:$I,BC53)</f>
        <v>313</v>
      </c>
      <c r="BE53" s="117">
        <f t="shared" si="27"/>
        <v>0.49201277955271566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34</v>
      </c>
      <c r="BC54" s="119" t="s">
        <v>147</v>
      </c>
      <c r="BD54" s="120">
        <f>+SUMIFS($M:$M,$I:$I,BC54)</f>
        <v>151</v>
      </c>
      <c r="BE54" s="117">
        <f t="shared" si="27"/>
        <v>0.2251655629139073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21</v>
      </c>
      <c r="AI55" s="119" t="s">
        <v>200</v>
      </c>
      <c r="AJ55" s="120">
        <f t="shared" si="47"/>
        <v>186</v>
      </c>
      <c r="AK55" s="117">
        <f t="shared" si="23"/>
        <v>0.11290322580645161</v>
      </c>
      <c r="BB55" s="120">
        <f>+SUMIFS($AF:$AF,$I:$I,BC55)</f>
        <v>43</v>
      </c>
      <c r="BC55" s="119" t="s">
        <v>188</v>
      </c>
      <c r="BD55" s="120">
        <f>+SUMIFS($M:$M,$I:$I,BC55)</f>
        <v>351</v>
      </c>
      <c r="BE55" s="117">
        <f t="shared" si="27"/>
        <v>0.12250712250712251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1</v>
      </c>
      <c r="T56" s="6">
        <f>IFERROR(VLOOKUP($K56,Jul!$H$4:$J$489,3,FALSE),0)</f>
        <v>1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2</v>
      </c>
      <c r="AB56" s="6">
        <f t="shared" si="2"/>
        <v>1</v>
      </c>
      <c r="AC56" s="6">
        <f t="shared" si="3"/>
        <v>0</v>
      </c>
      <c r="AD56" s="6">
        <f t="shared" si="4"/>
        <v>2</v>
      </c>
      <c r="AE56" s="6">
        <f t="shared" si="5"/>
        <v>1</v>
      </c>
      <c r="AF56" s="6">
        <f t="shared" si="6"/>
        <v>3</v>
      </c>
      <c r="AH56" s="118">
        <f t="shared" si="46"/>
        <v>41</v>
      </c>
      <c r="AI56" s="119" t="s">
        <v>92</v>
      </c>
      <c r="AJ56" s="120">
        <f t="shared" si="47"/>
        <v>78</v>
      </c>
      <c r="AK56" s="117">
        <f t="shared" si="23"/>
        <v>0.52564102564102566</v>
      </c>
      <c r="BB56" s="120">
        <f>+SUMIFS($AF:$AF,$I:$I,BC56)</f>
        <v>21</v>
      </c>
      <c r="BC56" s="119" t="s">
        <v>201</v>
      </c>
      <c r="BD56" s="120">
        <f>+SUMIFS($M:$M,$I:$I,BC56)</f>
        <v>181</v>
      </c>
      <c r="BE56" s="117">
        <f t="shared" si="27"/>
        <v>0.11602209944751381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1489</v>
      </c>
      <c r="AI57" s="119" t="s">
        <v>2</v>
      </c>
      <c r="AJ57" s="120">
        <f t="shared" si="47"/>
        <v>1215</v>
      </c>
      <c r="AK57" s="117">
        <f t="shared" si="23"/>
        <v>1.225514403292181</v>
      </c>
      <c r="BB57" s="115">
        <f>+SUMIFS($AF:$AF,$H:$H,BC57)</f>
        <v>3975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30</v>
      </c>
      <c r="AI58" s="119" t="s">
        <v>98</v>
      </c>
      <c r="AJ58" s="120">
        <f t="shared" si="47"/>
        <v>80</v>
      </c>
      <c r="AK58" s="117">
        <f t="shared" si="23"/>
        <v>0.375</v>
      </c>
      <c r="BB58" s="120">
        <f>+SUMIFS($AF:$AF,$I:$I,BC58)</f>
        <v>3975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0</v>
      </c>
      <c r="AC59" s="6">
        <f t="shared" si="3"/>
        <v>0</v>
      </c>
      <c r="AD59" s="6">
        <f t="shared" si="4"/>
        <v>10</v>
      </c>
      <c r="AE59" s="6">
        <f t="shared" si="5"/>
        <v>0</v>
      </c>
      <c r="AF59" s="6">
        <f t="shared" si="6"/>
        <v>10</v>
      </c>
      <c r="AH59" s="118">
        <f t="shared" si="46"/>
        <v>83</v>
      </c>
      <c r="AI59" s="119" t="s">
        <v>93</v>
      </c>
      <c r="AJ59" s="120">
        <f t="shared" si="47"/>
        <v>155</v>
      </c>
      <c r="AK59" s="117">
        <f t="shared" si="23"/>
        <v>0.53548387096774197</v>
      </c>
      <c r="BB59" s="115">
        <f>+SUMIFS($AF:$AF,$H:$H,BC59)</f>
        <v>236</v>
      </c>
      <c r="BC59" s="122" t="s">
        <v>31</v>
      </c>
      <c r="BD59" s="115">
        <f>+SUMIFS($M:$M,$H:$H,BC59)</f>
        <v>876</v>
      </c>
      <c r="BE59" s="117">
        <f t="shared" si="27"/>
        <v>0.26940639269406391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42</v>
      </c>
      <c r="AI60" s="119" t="s">
        <v>187</v>
      </c>
      <c r="AJ60" s="120">
        <f t="shared" si="47"/>
        <v>214</v>
      </c>
      <c r="AK60" s="117">
        <f t="shared" si="23"/>
        <v>0.19626168224299065</v>
      </c>
      <c r="BB60" s="120">
        <f>+SUMIFS($AF:$AF,$I:$I,BC60)</f>
        <v>11</v>
      </c>
      <c r="BC60" s="119" t="s">
        <v>32</v>
      </c>
      <c r="BD60" s="120">
        <f>+SUMIFS($M:$M,$I:$I,BC60)</f>
        <v>290</v>
      </c>
      <c r="BE60" s="117">
        <f t="shared" si="27"/>
        <v>3.793103448275862E-2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1271</v>
      </c>
      <c r="AI61" s="119" t="s">
        <v>3</v>
      </c>
      <c r="AJ61" s="120">
        <f t="shared" si="47"/>
        <v>669</v>
      </c>
      <c r="AK61" s="117">
        <f t="shared" si="23"/>
        <v>1.8998505231689089</v>
      </c>
      <c r="BB61" s="120">
        <f>+SUMIFS($AF:$AF,$I:$I,BC61)</f>
        <v>83</v>
      </c>
      <c r="BC61" s="119" t="s">
        <v>71</v>
      </c>
      <c r="BD61" s="120">
        <f>+SUMIFS($M:$M,$I:$I,BC61)</f>
        <v>185</v>
      </c>
      <c r="BE61" s="117">
        <f t="shared" si="27"/>
        <v>0.44864864864864867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4</v>
      </c>
      <c r="T62" s="6">
        <f>IFERROR(VLOOKUP($K62,Jul!$H$4:$J$489,3,FALSE),0)</f>
        <v>1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9</v>
      </c>
      <c r="AB62" s="6">
        <f t="shared" si="2"/>
        <v>1</v>
      </c>
      <c r="AC62" s="6">
        <f t="shared" si="3"/>
        <v>0</v>
      </c>
      <c r="AD62" s="6">
        <f t="shared" si="4"/>
        <v>17</v>
      </c>
      <c r="AE62" s="6">
        <f t="shared" si="5"/>
        <v>1</v>
      </c>
      <c r="AF62" s="6">
        <f t="shared" si="6"/>
        <v>18</v>
      </c>
      <c r="AH62" s="118">
        <f t="shared" si="46"/>
        <v>30</v>
      </c>
      <c r="AI62" s="119" t="s">
        <v>147</v>
      </c>
      <c r="AJ62" s="120">
        <f t="shared" si="47"/>
        <v>67</v>
      </c>
      <c r="AK62" s="117">
        <f t="shared" si="23"/>
        <v>0.44776119402985076</v>
      </c>
      <c r="BA62" s="114" t="s">
        <v>1</v>
      </c>
      <c r="BB62" s="120">
        <f>+SUMIFS($AF:$AF,$I:$I,BC62)</f>
        <v>78</v>
      </c>
      <c r="BC62" s="119" t="s">
        <v>134</v>
      </c>
      <c r="BD62" s="120">
        <f>+SUMIFS($M:$M,$I:$I,BC62)</f>
        <v>201</v>
      </c>
      <c r="BE62" s="117">
        <f t="shared" si="27"/>
        <v>0.38805970149253732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11</v>
      </c>
      <c r="T63" s="6">
        <f>IFERROR(VLOOKUP($K63,Jul!$H$4:$J$489,3,FALSE),0)</f>
        <v>6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36</v>
      </c>
      <c r="AB63" s="6">
        <f t="shared" si="2"/>
        <v>6</v>
      </c>
      <c r="AC63" s="6">
        <f t="shared" si="3"/>
        <v>0</v>
      </c>
      <c r="AD63" s="6">
        <f t="shared" si="4"/>
        <v>66</v>
      </c>
      <c r="AE63" s="6">
        <f t="shared" si="5"/>
        <v>6</v>
      </c>
      <c r="AF63" s="6">
        <f t="shared" si="6"/>
        <v>72</v>
      </c>
      <c r="AH63" s="118">
        <f t="shared" si="46"/>
        <v>229</v>
      </c>
      <c r="AI63" s="119" t="s">
        <v>60</v>
      </c>
      <c r="AJ63" s="120">
        <f t="shared" si="47"/>
        <v>1866</v>
      </c>
      <c r="AK63" s="117">
        <f t="shared" si="23"/>
        <v>0.12272240085744909</v>
      </c>
      <c r="BB63" s="120">
        <f>+SUMIFS($AF:$AF,$I:$I,BC63)</f>
        <v>64</v>
      </c>
      <c r="BC63" s="119" t="s">
        <v>182</v>
      </c>
      <c r="BD63" s="120">
        <f>+SUMIFS($M:$M,$I:$I,BC63)</f>
        <v>200</v>
      </c>
      <c r="BE63" s="117">
        <f t="shared" si="27"/>
        <v>0.32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158</v>
      </c>
      <c r="BC64" s="122" t="s">
        <v>11</v>
      </c>
      <c r="BD64" s="115">
        <f>+SUMIFS($M:$M,$H:$H,BC64)</f>
        <v>896</v>
      </c>
      <c r="BE64" s="117">
        <f t="shared" si="27"/>
        <v>0.17633928571428573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8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11</v>
      </c>
      <c r="AB65" s="6">
        <f t="shared" si="2"/>
        <v>0</v>
      </c>
      <c r="AC65" s="6">
        <f t="shared" si="3"/>
        <v>0</v>
      </c>
      <c r="AD65" s="6">
        <f t="shared" si="4"/>
        <v>30</v>
      </c>
      <c r="AE65" s="6">
        <f t="shared" si="5"/>
        <v>0</v>
      </c>
      <c r="AF65" s="6">
        <f t="shared" si="6"/>
        <v>30</v>
      </c>
      <c r="AH65" s="121">
        <f>+SUMIFS($AF:$AF,$D:$D,AI65)</f>
        <v>34</v>
      </c>
      <c r="AI65" s="122" t="s">
        <v>147</v>
      </c>
      <c r="AJ65" s="121">
        <f>+SUMIFS($M:$M,$D:$D,AI65)</f>
        <v>149</v>
      </c>
      <c r="AK65" s="117">
        <f t="shared" si="23"/>
        <v>0.22818791946308725</v>
      </c>
      <c r="BB65" s="120">
        <f>+SUMIFS($AF:$AF,$I:$I,BC65)</f>
        <v>55</v>
      </c>
      <c r="BC65" s="119" t="s">
        <v>25</v>
      </c>
      <c r="BD65" s="120">
        <f>+SUMIFS($M:$M,$I:$I,BC65)</f>
        <v>197</v>
      </c>
      <c r="BE65" s="117">
        <f t="shared" si="27"/>
        <v>0.27918781725888325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30</v>
      </c>
      <c r="AI66" s="119" t="s">
        <v>147</v>
      </c>
      <c r="AJ66" s="120">
        <f>+SUMIFS($M:$M,$E:$E,AI66)</f>
        <v>67</v>
      </c>
      <c r="AK66" s="117">
        <f t="shared" si="23"/>
        <v>0.44776119402985076</v>
      </c>
      <c r="BB66" s="120">
        <f>+SUMIFS($AF:$AF,$I:$I,BC66)</f>
        <v>83</v>
      </c>
      <c r="BC66" s="119" t="s">
        <v>11</v>
      </c>
      <c r="BD66" s="120">
        <f>+SUMIFS($M:$M,$I:$I,BC66)</f>
        <v>612</v>
      </c>
      <c r="BE66" s="117">
        <f t="shared" si="27"/>
        <v>0.13562091503267973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1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3</v>
      </c>
      <c r="AB67" s="6">
        <f t="shared" si="50"/>
        <v>0</v>
      </c>
      <c r="AC67" s="6">
        <f t="shared" si="51"/>
        <v>0</v>
      </c>
      <c r="AD67" s="6">
        <f t="shared" si="52"/>
        <v>5</v>
      </c>
      <c r="AE67" s="6">
        <f t="shared" si="53"/>
        <v>0</v>
      </c>
      <c r="AF67" s="6">
        <f t="shared" si="54"/>
        <v>5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20</v>
      </c>
      <c r="BC67" s="119" t="s">
        <v>179</v>
      </c>
      <c r="BD67" s="120">
        <f>+SUMIFS($M:$M,$I:$I,BC67)</f>
        <v>87</v>
      </c>
      <c r="BE67" s="117">
        <f t="shared" si="27"/>
        <v>0.22988505747126436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2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2</v>
      </c>
      <c r="AB68" s="6">
        <f t="shared" si="50"/>
        <v>0</v>
      </c>
      <c r="AC68" s="6">
        <f t="shared" si="51"/>
        <v>0</v>
      </c>
      <c r="AD68" s="6">
        <f t="shared" si="52"/>
        <v>6</v>
      </c>
      <c r="AE68" s="6">
        <f t="shared" si="53"/>
        <v>0</v>
      </c>
      <c r="AF68" s="6">
        <f t="shared" si="54"/>
        <v>6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157</v>
      </c>
      <c r="BC68" s="122" t="s">
        <v>43</v>
      </c>
      <c r="BD68" s="115">
        <f>+SUMIFS($M:$M,$H:$H,BC68)</f>
        <v>1030</v>
      </c>
      <c r="BE68" s="117">
        <f t="shared" si="27"/>
        <v>0.15242718446601941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57</v>
      </c>
      <c r="BC69" s="119" t="s">
        <v>44</v>
      </c>
      <c r="BD69" s="120">
        <f>+SUMIFS($M:$M,$I:$I,BC69)</f>
        <v>715</v>
      </c>
      <c r="BE69" s="117">
        <f t="shared" si="27"/>
        <v>7.9720279720279716E-2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1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1</v>
      </c>
      <c r="AB70" s="6">
        <f t="shared" si="50"/>
        <v>0</v>
      </c>
      <c r="AC70" s="6">
        <f t="shared" si="51"/>
        <v>0</v>
      </c>
      <c r="AD70" s="6">
        <f t="shared" si="52"/>
        <v>1</v>
      </c>
      <c r="AE70" s="6">
        <f t="shared" si="53"/>
        <v>0</v>
      </c>
      <c r="AF70" s="6">
        <f t="shared" si="54"/>
        <v>1</v>
      </c>
      <c r="AH70" s="121">
        <f>+SUMIFS($AF:$AF,$D:$D,AI70)</f>
        <v>172</v>
      </c>
      <c r="AI70" s="122" t="s">
        <v>11</v>
      </c>
      <c r="AJ70" s="121">
        <f>+SUMIFS($M:$M,$D:$D,AI70)</f>
        <v>934</v>
      </c>
      <c r="AK70" s="117">
        <f t="shared" si="23"/>
        <v>0.1841541755888651</v>
      </c>
      <c r="BB70" s="120">
        <f>+SUMIFS($AF:$AF,$I:$I,BC70)</f>
        <v>25</v>
      </c>
      <c r="BC70" s="119" t="s">
        <v>128</v>
      </c>
      <c r="BD70" s="120">
        <f>+SUMIFS($M:$M,$I:$I,BC70)</f>
        <v>95</v>
      </c>
      <c r="BE70" s="117">
        <f t="shared" si="27"/>
        <v>0.26315789473684209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75</v>
      </c>
      <c r="BC71" s="119" t="s">
        <v>196</v>
      </c>
      <c r="BD71" s="120">
        <f>+SUMIFS($M:$M,$I:$I,BC71)</f>
        <v>220</v>
      </c>
      <c r="BE71" s="117">
        <f t="shared" si="27"/>
        <v>0.34090909090909088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6734</v>
      </c>
      <c r="BC72" s="126" t="s">
        <v>1188</v>
      </c>
      <c r="BD72" s="107">
        <f>+SUM(BD68,BD64,BD59,BD57,BD51,BD46,BD41,BD34,BD27)</f>
        <v>13694</v>
      </c>
      <c r="BE72" s="117">
        <f t="shared" si="27"/>
        <v>0.49174821089528259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11</v>
      </c>
      <c r="AI73" s="119" t="s">
        <v>180</v>
      </c>
      <c r="AJ73" s="120">
        <f t="shared" si="56"/>
        <v>59</v>
      </c>
      <c r="AK73" s="117">
        <f t="shared" si="23"/>
        <v>0.1864406779661017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35</v>
      </c>
      <c r="AI74" s="119" t="s">
        <v>161</v>
      </c>
      <c r="AJ74" s="120">
        <f t="shared" si="56"/>
        <v>55</v>
      </c>
      <c r="AK74" s="117">
        <f t="shared" si="23"/>
        <v>0.63636363636363635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3</v>
      </c>
      <c r="S75" s="6">
        <f>IFERROR(VLOOKUP($K75,Jun!$H$4:$J$489,3,FALSE),0)</f>
        <v>6</v>
      </c>
      <c r="T75" s="6">
        <f>IFERROR(VLOOKUP($K75,Jul!$H$4:$J$489,3,FALSE),0)</f>
        <v>3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9</v>
      </c>
      <c r="AB75" s="6">
        <f t="shared" si="50"/>
        <v>3</v>
      </c>
      <c r="AC75" s="6">
        <f t="shared" si="51"/>
        <v>0</v>
      </c>
      <c r="AD75" s="6">
        <f t="shared" si="52"/>
        <v>27</v>
      </c>
      <c r="AE75" s="6">
        <f t="shared" si="53"/>
        <v>3</v>
      </c>
      <c r="AF75" s="6">
        <f t="shared" si="54"/>
        <v>30</v>
      </c>
      <c r="AH75" s="118">
        <f t="shared" si="55"/>
        <v>35</v>
      </c>
      <c r="AI75" s="119" t="s">
        <v>24</v>
      </c>
      <c r="AJ75" s="120">
        <f t="shared" si="56"/>
        <v>94</v>
      </c>
      <c r="AK75" s="117">
        <f t="shared" si="23"/>
        <v>0.37234042553191488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48</v>
      </c>
      <c r="AI76" s="119" t="s">
        <v>29</v>
      </c>
      <c r="AJ76" s="120">
        <f t="shared" si="56"/>
        <v>143</v>
      </c>
      <c r="AK76" s="117">
        <f t="shared" si="23"/>
        <v>0.33566433566433568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9</v>
      </c>
      <c r="AI77" s="119" t="s">
        <v>11</v>
      </c>
      <c r="AJ77" s="120">
        <f t="shared" si="56"/>
        <v>451</v>
      </c>
      <c r="AK77" s="117">
        <f t="shared" si="23"/>
        <v>1.9955654101995565E-2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11</v>
      </c>
      <c r="AI78" s="119" t="s">
        <v>167</v>
      </c>
      <c r="AJ78" s="120">
        <f t="shared" si="56"/>
        <v>38</v>
      </c>
      <c r="AK78" s="117">
        <f t="shared" si="23"/>
        <v>0.28947368421052633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14</v>
      </c>
      <c r="AI81" s="119" t="s">
        <v>12</v>
      </c>
      <c r="AJ81" s="120">
        <f t="shared" si="56"/>
        <v>38</v>
      </c>
      <c r="AK81" s="117">
        <f t="shared" si="23"/>
        <v>0.36842105263157893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448</v>
      </c>
      <c r="AI82" s="122" t="s">
        <v>43</v>
      </c>
      <c r="AJ82" s="121">
        <f>+SUMIFS($M:$M,$D:$D,AI82)</f>
        <v>1030</v>
      </c>
      <c r="AK82" s="117">
        <f t="shared" si="23"/>
        <v>0.43495145631067961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299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0.64578833693304538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5</v>
      </c>
      <c r="AI84" s="119" t="s">
        <v>46</v>
      </c>
      <c r="AJ84" s="120">
        <f t="shared" si="58"/>
        <v>23</v>
      </c>
      <c r="AK84" s="117">
        <f t="shared" si="23"/>
        <v>0.21739130434782608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1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1</v>
      </c>
      <c r="AB85" s="6">
        <f t="shared" si="50"/>
        <v>0</v>
      </c>
      <c r="AC85" s="6">
        <f t="shared" si="51"/>
        <v>0</v>
      </c>
      <c r="AD85" s="6">
        <f t="shared" si="52"/>
        <v>1</v>
      </c>
      <c r="AE85" s="6">
        <f t="shared" si="53"/>
        <v>0</v>
      </c>
      <c r="AF85" s="6">
        <f t="shared" si="54"/>
        <v>1</v>
      </c>
      <c r="AH85" s="118">
        <f t="shared" si="57"/>
        <v>25</v>
      </c>
      <c r="AI85" s="119" t="s">
        <v>128</v>
      </c>
      <c r="AJ85" s="120">
        <f t="shared" si="58"/>
        <v>95</v>
      </c>
      <c r="AK85" s="117">
        <f t="shared" si="23"/>
        <v>0.26315789473684209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0</v>
      </c>
      <c r="O86" s="6">
        <f>IFERROR(VLOOKUP($K86,Feb!$H$4:$J$489,3,FALSE),0)</f>
        <v>0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1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1</v>
      </c>
      <c r="AE86" s="6">
        <f t="shared" si="53"/>
        <v>0</v>
      </c>
      <c r="AF86" s="6">
        <f t="shared" si="54"/>
        <v>1</v>
      </c>
      <c r="AH86" s="118">
        <f t="shared" si="57"/>
        <v>13</v>
      </c>
      <c r="AI86" s="119" t="s">
        <v>47</v>
      </c>
      <c r="AJ86" s="120">
        <f t="shared" si="58"/>
        <v>75</v>
      </c>
      <c r="AK86" s="117">
        <f t="shared" si="23"/>
        <v>0.17333333333333334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75</v>
      </c>
      <c r="AI87" s="119" t="s">
        <v>196</v>
      </c>
      <c r="AJ87" s="120">
        <f t="shared" si="58"/>
        <v>220</v>
      </c>
      <c r="AK87" s="117">
        <f t="shared" si="23"/>
        <v>0.34090909090909088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31</v>
      </c>
      <c r="AI88" s="119" t="s">
        <v>48</v>
      </c>
      <c r="AJ88" s="120">
        <f t="shared" si="58"/>
        <v>154</v>
      </c>
      <c r="AK88" s="117">
        <f t="shared" si="23"/>
        <v>0.20129870129870131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13</v>
      </c>
      <c r="R89" s="6">
        <f>IFERROR(VLOOKUP($K89,May!$H$4:$J$489,3,FALSE),0)</f>
        <v>25</v>
      </c>
      <c r="S89" s="6">
        <f>IFERROR(VLOOKUP($K89,Jun!$H$4:$J$489,3,FALSE),0)</f>
        <v>12</v>
      </c>
      <c r="T89" s="6">
        <f>IFERROR(VLOOKUP($K89,Jul!$H$4:$J$489,3,FALSE),0)</f>
        <v>11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50</v>
      </c>
      <c r="AB89" s="6">
        <f t="shared" si="50"/>
        <v>11</v>
      </c>
      <c r="AC89" s="6">
        <f t="shared" si="51"/>
        <v>0</v>
      </c>
      <c r="AD89" s="6">
        <f t="shared" si="52"/>
        <v>104</v>
      </c>
      <c r="AE89" s="6">
        <f t="shared" si="53"/>
        <v>11</v>
      </c>
      <c r="AF89" s="6">
        <f t="shared" si="54"/>
        <v>115</v>
      </c>
      <c r="AH89" s="107">
        <f>+SUM(AH82,AH70,AH65,AH52,AH47,AH41,AH34,AH27)</f>
        <v>6734</v>
      </c>
      <c r="AI89" s="126" t="s">
        <v>1188</v>
      </c>
      <c r="AJ89" s="107">
        <f>+SUM(AJ82,AJ70,AJ65,AJ52,AJ47,AJ41,AJ34,AJ27)</f>
        <v>13694</v>
      </c>
      <c r="AK89" s="117">
        <f t="shared" si="23"/>
        <v>0.49174821089528259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2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4</v>
      </c>
      <c r="AE94" s="6">
        <f t="shared" si="53"/>
        <v>0</v>
      </c>
      <c r="AF94" s="6">
        <f t="shared" si="54"/>
        <v>4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1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1</v>
      </c>
      <c r="AC95" s="6">
        <f t="shared" si="51"/>
        <v>0</v>
      </c>
      <c r="AD95" s="6">
        <f t="shared" si="52"/>
        <v>4</v>
      </c>
      <c r="AE95" s="6">
        <f t="shared" si="53"/>
        <v>1</v>
      </c>
      <c r="AF95" s="6">
        <f t="shared" si="54"/>
        <v>5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7</v>
      </c>
      <c r="T96" s="6">
        <f>IFERROR(VLOOKUP($K96,Jul!$H$4:$J$489,3,FALSE),0)</f>
        <v>1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16</v>
      </c>
      <c r="AB96" s="6">
        <f t="shared" si="50"/>
        <v>1</v>
      </c>
      <c r="AC96" s="6">
        <f t="shared" si="51"/>
        <v>0</v>
      </c>
      <c r="AD96" s="6">
        <f t="shared" si="52"/>
        <v>29</v>
      </c>
      <c r="AE96" s="6">
        <f t="shared" si="53"/>
        <v>1</v>
      </c>
      <c r="AF96" s="6">
        <f t="shared" si="54"/>
        <v>30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1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1</v>
      </c>
      <c r="AC97" s="6">
        <f t="shared" si="51"/>
        <v>0</v>
      </c>
      <c r="AD97" s="6">
        <f t="shared" si="52"/>
        <v>1</v>
      </c>
      <c r="AE97" s="6">
        <f t="shared" si="53"/>
        <v>1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3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4</v>
      </c>
      <c r="AB107" s="6">
        <f t="shared" si="50"/>
        <v>0</v>
      </c>
      <c r="AC107" s="6">
        <f t="shared" si="51"/>
        <v>0</v>
      </c>
      <c r="AD107" s="6">
        <f t="shared" si="52"/>
        <v>7</v>
      </c>
      <c r="AE107" s="6">
        <f t="shared" si="53"/>
        <v>0</v>
      </c>
      <c r="AF107" s="6">
        <f t="shared" si="54"/>
        <v>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2</v>
      </c>
      <c r="T109" s="6">
        <f>IFERROR(VLOOKUP($K109,Jul!$H$4:$J$489,3,FALSE),0)</f>
        <v>1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7</v>
      </c>
      <c r="AB109" s="6">
        <f t="shared" si="50"/>
        <v>1</v>
      </c>
      <c r="AC109" s="6">
        <f t="shared" si="51"/>
        <v>0</v>
      </c>
      <c r="AD109" s="6">
        <f t="shared" si="52"/>
        <v>9</v>
      </c>
      <c r="AE109" s="6">
        <f t="shared" si="53"/>
        <v>1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6</v>
      </c>
      <c r="T111" s="6">
        <f>IFERROR(VLOOKUP($K111,Jul!$H$4:$J$489,3,FALSE),0)</f>
        <v>4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20</v>
      </c>
      <c r="AB111" s="6">
        <f t="shared" si="50"/>
        <v>4</v>
      </c>
      <c r="AC111" s="6">
        <f t="shared" si="51"/>
        <v>0</v>
      </c>
      <c r="AD111" s="6">
        <f t="shared" si="52"/>
        <v>37</v>
      </c>
      <c r="AE111" s="6">
        <f t="shared" si="53"/>
        <v>4</v>
      </c>
      <c r="AF111" s="6">
        <f t="shared" si="54"/>
        <v>41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1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2</v>
      </c>
      <c r="S115" s="6">
        <f>IFERROR(VLOOKUP($K115,Jun!$H$4:$J$489,3,FALSE),0)</f>
        <v>3</v>
      </c>
      <c r="T115" s="6">
        <f>IFERROR(VLOOKUP($K115,Jul!$H$4:$J$489,3,FALSE),0)</f>
        <v>1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5</v>
      </c>
      <c r="AB115" s="6">
        <f t="shared" si="50"/>
        <v>1</v>
      </c>
      <c r="AC115" s="6">
        <f t="shared" si="51"/>
        <v>0</v>
      </c>
      <c r="AD115" s="6">
        <f t="shared" si="52"/>
        <v>9</v>
      </c>
      <c r="AE115" s="6">
        <f t="shared" si="53"/>
        <v>1</v>
      </c>
      <c r="AF115" s="6">
        <f t="shared" si="54"/>
        <v>10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3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6</v>
      </c>
      <c r="AB117" s="6">
        <f t="shared" si="50"/>
        <v>0</v>
      </c>
      <c r="AC117" s="6">
        <f t="shared" si="51"/>
        <v>0</v>
      </c>
      <c r="AD117" s="6">
        <f t="shared" si="52"/>
        <v>11</v>
      </c>
      <c r="AE117" s="6">
        <f t="shared" si="53"/>
        <v>0</v>
      </c>
      <c r="AF117" s="6">
        <f t="shared" si="54"/>
        <v>11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1</v>
      </c>
      <c r="S120" s="6">
        <f>IFERROR(VLOOKUP($K120,Jun!$H$4:$J$489,3,FALSE),0)</f>
        <v>1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6</v>
      </c>
      <c r="AB120" s="6">
        <f t="shared" si="50"/>
        <v>0</v>
      </c>
      <c r="AC120" s="6">
        <f t="shared" si="51"/>
        <v>0</v>
      </c>
      <c r="AD120" s="6">
        <f t="shared" si="52"/>
        <v>10</v>
      </c>
      <c r="AE120" s="6">
        <f t="shared" si="53"/>
        <v>0</v>
      </c>
      <c r="AF120" s="6">
        <f t="shared" si="54"/>
        <v>10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11</v>
      </c>
      <c r="T121" s="6">
        <f>IFERROR(VLOOKUP($K121,Jul!$H$4:$J$489,3,FALSE),0)</f>
        <v>6</v>
      </c>
      <c r="U121" s="6">
        <f>IFERROR(VLOOKUP($K121,Ago!$H$4:$J$489,3,FALSE),0)</f>
        <v>1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26</v>
      </c>
      <c r="AB121" s="6">
        <f t="shared" si="50"/>
        <v>7</v>
      </c>
      <c r="AC121" s="6">
        <f t="shared" si="51"/>
        <v>0</v>
      </c>
      <c r="AD121" s="6">
        <f t="shared" si="52"/>
        <v>50</v>
      </c>
      <c r="AE121" s="6">
        <f t="shared" si="53"/>
        <v>7</v>
      </c>
      <c r="AF121" s="6">
        <f t="shared" si="54"/>
        <v>57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1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1</v>
      </c>
      <c r="AB122" s="6">
        <f t="shared" si="50"/>
        <v>0</v>
      </c>
      <c r="AC122" s="6">
        <f t="shared" si="51"/>
        <v>0</v>
      </c>
      <c r="AD122" s="6">
        <f t="shared" si="52"/>
        <v>2</v>
      </c>
      <c r="AE122" s="6">
        <f t="shared" si="53"/>
        <v>0</v>
      </c>
      <c r="AF122" s="6">
        <f t="shared" si="54"/>
        <v>2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8</v>
      </c>
      <c r="T123" s="6">
        <f>IFERROR(VLOOKUP($K123,Jul!$H$4:$J$489,3,FALSE),0)</f>
        <v>4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21</v>
      </c>
      <c r="AB123" s="6">
        <f t="shared" si="50"/>
        <v>4</v>
      </c>
      <c r="AC123" s="6">
        <f t="shared" si="51"/>
        <v>0</v>
      </c>
      <c r="AD123" s="6">
        <f t="shared" si="52"/>
        <v>37</v>
      </c>
      <c r="AE123" s="6">
        <f t="shared" si="53"/>
        <v>4</v>
      </c>
      <c r="AF123" s="6">
        <f t="shared" si="54"/>
        <v>41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1</v>
      </c>
      <c r="T124" s="6">
        <f>IFERROR(VLOOKUP($K124,Jul!$H$4:$J$489,3,FALSE),0)</f>
        <v>2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2</v>
      </c>
      <c r="AB124" s="6">
        <f t="shared" si="50"/>
        <v>2</v>
      </c>
      <c r="AC124" s="6">
        <f t="shared" si="51"/>
        <v>0</v>
      </c>
      <c r="AD124" s="6">
        <f t="shared" si="52"/>
        <v>6</v>
      </c>
      <c r="AE124" s="6">
        <f t="shared" si="53"/>
        <v>2</v>
      </c>
      <c r="AF124" s="6">
        <f t="shared" si="54"/>
        <v>8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2</v>
      </c>
      <c r="T125" s="6">
        <f>IFERROR(VLOOKUP($K125,Jul!$H$4:$J$489,3,FALSE),0)</f>
        <v>1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5</v>
      </c>
      <c r="AB125" s="6">
        <f t="shared" si="50"/>
        <v>1</v>
      </c>
      <c r="AC125" s="6">
        <f t="shared" si="51"/>
        <v>0</v>
      </c>
      <c r="AD125" s="6">
        <f t="shared" si="52"/>
        <v>6</v>
      </c>
      <c r="AE125" s="6">
        <f t="shared" si="53"/>
        <v>1</v>
      </c>
      <c r="AF125" s="6">
        <f t="shared" si="54"/>
        <v>7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3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4</v>
      </c>
      <c r="AB132" s="6">
        <f t="shared" si="61"/>
        <v>0</v>
      </c>
      <c r="AC132" s="6">
        <f t="shared" si="62"/>
        <v>0</v>
      </c>
      <c r="AD132" s="6">
        <f t="shared" si="63"/>
        <v>11</v>
      </c>
      <c r="AE132" s="6">
        <f t="shared" si="64"/>
        <v>0</v>
      </c>
      <c r="AF132" s="6">
        <f t="shared" si="65"/>
        <v>11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8</v>
      </c>
      <c r="T133" s="6">
        <f>IFERROR(VLOOKUP($K133,Jul!$H$4:$J$489,3,FALSE),0)</f>
        <v>1</v>
      </c>
      <c r="U133" s="6">
        <f>IFERROR(VLOOKUP($K133,Ago!$H$4:$J$489,3,FALSE),0)</f>
        <v>1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21</v>
      </c>
      <c r="AB133" s="6">
        <f t="shared" si="61"/>
        <v>2</v>
      </c>
      <c r="AC133" s="6">
        <f t="shared" si="62"/>
        <v>0</v>
      </c>
      <c r="AD133" s="6">
        <f t="shared" si="63"/>
        <v>33</v>
      </c>
      <c r="AE133" s="6">
        <f t="shared" si="64"/>
        <v>2</v>
      </c>
      <c r="AF133" s="6">
        <f t="shared" si="65"/>
        <v>35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5</v>
      </c>
      <c r="S134" s="6">
        <f>IFERROR(VLOOKUP($K134,Jun!$H$4:$J$489,3,FALSE),0)</f>
        <v>6</v>
      </c>
      <c r="T134" s="6">
        <f>IFERROR(VLOOKUP($K134,Jul!$H$4:$J$489,3,FALSE),0)</f>
        <v>2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13</v>
      </c>
      <c r="AB134" s="6">
        <f t="shared" si="61"/>
        <v>2</v>
      </c>
      <c r="AC134" s="6">
        <f t="shared" si="62"/>
        <v>0</v>
      </c>
      <c r="AD134" s="6">
        <f t="shared" si="63"/>
        <v>26</v>
      </c>
      <c r="AE134" s="6">
        <f t="shared" si="64"/>
        <v>2</v>
      </c>
      <c r="AF134" s="6">
        <f t="shared" si="65"/>
        <v>28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2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2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3</v>
      </c>
      <c r="T142" s="6">
        <f>IFERROR(VLOOKUP($K142,Jul!$H$4:$J$489,3,FALSE),0)</f>
        <v>2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10</v>
      </c>
      <c r="AB142" s="6">
        <f t="shared" si="61"/>
        <v>2</v>
      </c>
      <c r="AC142" s="6">
        <f t="shared" si="62"/>
        <v>0</v>
      </c>
      <c r="AD142" s="6">
        <f t="shared" si="63"/>
        <v>15</v>
      </c>
      <c r="AE142" s="6">
        <f t="shared" si="64"/>
        <v>2</v>
      </c>
      <c r="AF142" s="6">
        <f t="shared" si="65"/>
        <v>17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3</v>
      </c>
      <c r="T143" s="6">
        <f>IFERROR(VLOOKUP($K143,Jul!$H$4:$J$489,3,FALSE),0)</f>
        <v>2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3</v>
      </c>
      <c r="AB143" s="6">
        <f t="shared" si="61"/>
        <v>2</v>
      </c>
      <c r="AC143" s="6">
        <f t="shared" si="62"/>
        <v>0</v>
      </c>
      <c r="AD143" s="6">
        <f t="shared" si="63"/>
        <v>6</v>
      </c>
      <c r="AE143" s="6">
        <f t="shared" si="64"/>
        <v>2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0</v>
      </c>
      <c r="AC146" s="6">
        <f t="shared" si="62"/>
        <v>0</v>
      </c>
      <c r="AD146" s="6">
        <f t="shared" si="63"/>
        <v>9</v>
      </c>
      <c r="AE146" s="6">
        <f t="shared" si="64"/>
        <v>0</v>
      </c>
      <c r="AF146" s="6">
        <f t="shared" si="65"/>
        <v>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1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1</v>
      </c>
      <c r="AC150" s="6">
        <f t="shared" si="62"/>
        <v>0</v>
      </c>
      <c r="AD150" s="6">
        <f t="shared" si="63"/>
        <v>6</v>
      </c>
      <c r="AE150" s="6">
        <f t="shared" si="64"/>
        <v>1</v>
      </c>
      <c r="AF150" s="6">
        <f t="shared" si="65"/>
        <v>7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6</v>
      </c>
      <c r="T157" s="6">
        <f>IFERROR(VLOOKUP($K157,Jul!$H$4:$J$489,3,FALSE),0)</f>
        <v>3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13</v>
      </c>
      <c r="AB157" s="6">
        <f t="shared" si="61"/>
        <v>3</v>
      </c>
      <c r="AC157" s="6">
        <f t="shared" si="62"/>
        <v>0</v>
      </c>
      <c r="AD157" s="6">
        <f t="shared" si="63"/>
        <v>22</v>
      </c>
      <c r="AE157" s="6">
        <f t="shared" si="64"/>
        <v>3</v>
      </c>
      <c r="AF157" s="6">
        <f t="shared" si="65"/>
        <v>25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43</v>
      </c>
      <c r="S158" s="6">
        <f>IFERROR(VLOOKUP($K158,Jun!$H$4:$J$489,3,FALSE),0)</f>
        <v>33</v>
      </c>
      <c r="T158" s="6">
        <f>IFERROR(VLOOKUP($K158,Jul!$H$4:$J$489,3,FALSE),0)</f>
        <v>33</v>
      </c>
      <c r="U158" s="6">
        <f>IFERROR(VLOOKUP($K158,Ago!$H$4:$J$489,3,FALSE),0)</f>
        <v>4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114</v>
      </c>
      <c r="AB158" s="6">
        <f t="shared" si="61"/>
        <v>37</v>
      </c>
      <c r="AC158" s="6">
        <f t="shared" si="62"/>
        <v>0</v>
      </c>
      <c r="AD158" s="6">
        <f t="shared" si="63"/>
        <v>254</v>
      </c>
      <c r="AE158" s="6">
        <f t="shared" si="64"/>
        <v>37</v>
      </c>
      <c r="AF158" s="6">
        <f t="shared" si="65"/>
        <v>291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1</v>
      </c>
      <c r="U165" s="6">
        <f>IFERROR(VLOOKUP($K165,Ago!$H$4:$J$489,3,FALSE),0)</f>
        <v>2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3</v>
      </c>
      <c r="AC165" s="6">
        <f t="shared" si="62"/>
        <v>0</v>
      </c>
      <c r="AD165" s="6">
        <f t="shared" si="63"/>
        <v>3</v>
      </c>
      <c r="AE165" s="6">
        <f t="shared" si="64"/>
        <v>3</v>
      </c>
      <c r="AF165" s="6">
        <f t="shared" si="65"/>
        <v>6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2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2</v>
      </c>
      <c r="AC166" s="6">
        <f t="shared" si="62"/>
        <v>0</v>
      </c>
      <c r="AD166" s="6">
        <f t="shared" si="63"/>
        <v>1</v>
      </c>
      <c r="AE166" s="6">
        <f t="shared" si="64"/>
        <v>2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1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3</v>
      </c>
      <c r="AE167" s="6">
        <f t="shared" si="64"/>
        <v>1</v>
      </c>
      <c r="AF167" s="6">
        <f t="shared" si="65"/>
        <v>4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2</v>
      </c>
      <c r="S168" s="6">
        <f>IFERROR(VLOOKUP($K168,Jun!$H$4:$J$489,3,FALSE),0)</f>
        <v>1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3</v>
      </c>
      <c r="AB168" s="6">
        <f t="shared" si="61"/>
        <v>0</v>
      </c>
      <c r="AC168" s="6">
        <f t="shared" si="62"/>
        <v>0</v>
      </c>
      <c r="AD168" s="6">
        <f t="shared" si="63"/>
        <v>6</v>
      </c>
      <c r="AE168" s="6">
        <f t="shared" si="64"/>
        <v>0</v>
      </c>
      <c r="AF168" s="6">
        <f t="shared" si="65"/>
        <v>6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1</v>
      </c>
      <c r="S171" s="6">
        <f>IFERROR(VLOOKUP($K171,Jun!$H$4:$J$489,3,FALSE),0)</f>
        <v>1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4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7</v>
      </c>
      <c r="AB172" s="6">
        <f t="shared" si="61"/>
        <v>0</v>
      </c>
      <c r="AC172" s="6">
        <f t="shared" si="62"/>
        <v>0</v>
      </c>
      <c r="AD172" s="6">
        <f t="shared" si="63"/>
        <v>11</v>
      </c>
      <c r="AE172" s="6">
        <f t="shared" si="64"/>
        <v>0</v>
      </c>
      <c r="AF172" s="6">
        <f t="shared" si="65"/>
        <v>11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1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1</v>
      </c>
      <c r="AC173" s="6">
        <f t="shared" si="62"/>
        <v>0</v>
      </c>
      <c r="AD173" s="6">
        <f t="shared" si="63"/>
        <v>2</v>
      </c>
      <c r="AE173" s="6">
        <f t="shared" si="64"/>
        <v>1</v>
      </c>
      <c r="AF173" s="6">
        <f t="shared" si="65"/>
        <v>3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2</v>
      </c>
      <c r="T174" s="6">
        <f>IFERROR(VLOOKUP($K174,Jul!$H$4:$J$489,3,FALSE),0)</f>
        <v>2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3</v>
      </c>
      <c r="AB174" s="6">
        <f t="shared" si="61"/>
        <v>2</v>
      </c>
      <c r="AC174" s="6">
        <f t="shared" si="62"/>
        <v>0</v>
      </c>
      <c r="AD174" s="6">
        <f t="shared" si="63"/>
        <v>9</v>
      </c>
      <c r="AE174" s="6">
        <f t="shared" si="64"/>
        <v>2</v>
      </c>
      <c r="AF174" s="6">
        <f t="shared" si="65"/>
        <v>11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0</v>
      </c>
      <c r="AC178" s="6">
        <f t="shared" si="62"/>
        <v>0</v>
      </c>
      <c r="AD178" s="6">
        <f t="shared" si="63"/>
        <v>15</v>
      </c>
      <c r="AE178" s="6">
        <f t="shared" si="64"/>
        <v>0</v>
      </c>
      <c r="AF178" s="6">
        <f t="shared" si="65"/>
        <v>15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5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5</v>
      </c>
      <c r="AC181" s="6">
        <f t="shared" si="62"/>
        <v>0</v>
      </c>
      <c r="AD181" s="6">
        <f t="shared" si="63"/>
        <v>26</v>
      </c>
      <c r="AE181" s="6">
        <f t="shared" si="64"/>
        <v>5</v>
      </c>
      <c r="AF181" s="6">
        <f t="shared" si="65"/>
        <v>31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5</v>
      </c>
      <c r="S182" s="6">
        <f>IFERROR(VLOOKUP($K182,Jun!$H$4:$J$489,3,FALSE),0)</f>
        <v>2</v>
      </c>
      <c r="T182" s="6">
        <f>IFERROR(VLOOKUP($K182,Jul!$H$4:$J$489,3,FALSE),0)</f>
        <v>4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14</v>
      </c>
      <c r="AB182" s="6">
        <f t="shared" si="61"/>
        <v>4</v>
      </c>
      <c r="AC182" s="6">
        <f t="shared" si="62"/>
        <v>0</v>
      </c>
      <c r="AD182" s="6">
        <f t="shared" si="63"/>
        <v>33</v>
      </c>
      <c r="AE182" s="6">
        <f t="shared" si="64"/>
        <v>4</v>
      </c>
      <c r="AF182" s="6">
        <f t="shared" si="65"/>
        <v>37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5</v>
      </c>
      <c r="S183" s="6">
        <f>IFERROR(VLOOKUP($K183,Jun!$H$4:$J$489,3,FALSE),0)</f>
        <v>7</v>
      </c>
      <c r="T183" s="6">
        <f>IFERROR(VLOOKUP($K183,Jul!$H$4:$J$489,3,FALSE),0)</f>
        <v>4</v>
      </c>
      <c r="U183" s="6">
        <f>IFERROR(VLOOKUP($K183,Ago!$H$4:$J$489,3,FALSE),0)</f>
        <v>1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19</v>
      </c>
      <c r="AB183" s="6">
        <f t="shared" si="61"/>
        <v>5</v>
      </c>
      <c r="AC183" s="6">
        <f t="shared" si="62"/>
        <v>0</v>
      </c>
      <c r="AD183" s="6">
        <f t="shared" si="63"/>
        <v>47</v>
      </c>
      <c r="AE183" s="6">
        <f t="shared" si="64"/>
        <v>5</v>
      </c>
      <c r="AF183" s="6">
        <f t="shared" si="65"/>
        <v>52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2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3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1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1</v>
      </c>
      <c r="AC186" s="6">
        <f t="shared" si="62"/>
        <v>0</v>
      </c>
      <c r="AD186" s="6">
        <f t="shared" si="63"/>
        <v>8</v>
      </c>
      <c r="AE186" s="6">
        <f t="shared" si="64"/>
        <v>1</v>
      </c>
      <c r="AF186" s="6">
        <f t="shared" si="65"/>
        <v>9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1</v>
      </c>
      <c r="T187" s="6">
        <f>IFERROR(VLOOKUP($K187,Jul!$H$4:$J$489,3,FALSE),0)</f>
        <v>3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3</v>
      </c>
      <c r="AC187" s="6">
        <f t="shared" si="62"/>
        <v>0</v>
      </c>
      <c r="AD187" s="6">
        <f t="shared" si="63"/>
        <v>25</v>
      </c>
      <c r="AE187" s="6">
        <f t="shared" si="64"/>
        <v>3</v>
      </c>
      <c r="AF187" s="6">
        <f t="shared" si="65"/>
        <v>28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7</v>
      </c>
      <c r="T189" s="6">
        <f>IFERROR(VLOOKUP($K189,Jul!$H$4:$J$489,3,FALSE),0)</f>
        <v>10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25</v>
      </c>
      <c r="AB189" s="6">
        <f t="shared" si="61"/>
        <v>10</v>
      </c>
      <c r="AC189" s="6">
        <f t="shared" si="62"/>
        <v>0</v>
      </c>
      <c r="AD189" s="6">
        <f t="shared" si="63"/>
        <v>57</v>
      </c>
      <c r="AE189" s="6">
        <f t="shared" si="64"/>
        <v>10</v>
      </c>
      <c r="AF189" s="6">
        <f t="shared" si="65"/>
        <v>67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3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3</v>
      </c>
      <c r="AC204" s="6">
        <f t="shared" si="69"/>
        <v>0</v>
      </c>
      <c r="AD204" s="6">
        <f t="shared" si="70"/>
        <v>18</v>
      </c>
      <c r="AE204" s="6">
        <f t="shared" si="71"/>
        <v>3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144</v>
      </c>
      <c r="T205" s="6">
        <f>IFERROR(VLOOKUP($K205,Jul!$H$4:$J$489,3,FALSE),0)</f>
        <v>165</v>
      </c>
      <c r="U205" s="6">
        <f>IFERROR(VLOOKUP($K205,Ago!$H$4:$J$489,3,FALSE),0)</f>
        <v>20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463</v>
      </c>
      <c r="AB205" s="6">
        <f t="shared" si="68"/>
        <v>185</v>
      </c>
      <c r="AC205" s="6">
        <f t="shared" si="69"/>
        <v>0</v>
      </c>
      <c r="AD205" s="6">
        <f t="shared" si="70"/>
        <v>952</v>
      </c>
      <c r="AE205" s="6">
        <f t="shared" si="71"/>
        <v>185</v>
      </c>
      <c r="AF205" s="6">
        <f t="shared" si="72"/>
        <v>1137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1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1</v>
      </c>
      <c r="AC207" s="6">
        <f t="shared" si="69"/>
        <v>0</v>
      </c>
      <c r="AD207" s="6">
        <f t="shared" si="70"/>
        <v>11</v>
      </c>
      <c r="AE207" s="6">
        <f t="shared" si="71"/>
        <v>1</v>
      </c>
      <c r="AF207" s="6">
        <f t="shared" si="72"/>
        <v>12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2</v>
      </c>
      <c r="T209" s="6">
        <f>IFERROR(VLOOKUP($K209,Jul!$H$4:$J$489,3,FALSE),0)</f>
        <v>1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5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7</v>
      </c>
      <c r="T217" s="6">
        <f>IFERROR(VLOOKUP($K217,Jul!$H$4:$J$489,3,FALSE),0)</f>
        <v>2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18</v>
      </c>
      <c r="AB217" s="6">
        <f t="shared" si="68"/>
        <v>2</v>
      </c>
      <c r="AC217" s="6">
        <f t="shared" si="69"/>
        <v>0</v>
      </c>
      <c r="AD217" s="6">
        <f t="shared" si="70"/>
        <v>32</v>
      </c>
      <c r="AE217" s="6">
        <f t="shared" si="71"/>
        <v>2</v>
      </c>
      <c r="AF217" s="6">
        <f t="shared" si="72"/>
        <v>34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1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1</v>
      </c>
      <c r="AC227" s="6">
        <f t="shared" si="69"/>
        <v>0</v>
      </c>
      <c r="AD227" s="6">
        <f t="shared" si="70"/>
        <v>1</v>
      </c>
      <c r="AE227" s="6">
        <f t="shared" si="71"/>
        <v>1</v>
      </c>
      <c r="AF227" s="6">
        <f t="shared" si="72"/>
        <v>2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2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37</v>
      </c>
      <c r="T229" s="6">
        <f>IFERROR(VLOOKUP($K229,Jul!$H$4:$J$489,3,FALSE),0)</f>
        <v>57</v>
      </c>
      <c r="U229" s="6">
        <f>IFERROR(VLOOKUP($K229,Ago!$H$4:$J$489,3,FALSE),0)</f>
        <v>1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110</v>
      </c>
      <c r="AB229" s="6">
        <f t="shared" si="68"/>
        <v>58</v>
      </c>
      <c r="AC229" s="6">
        <f t="shared" si="69"/>
        <v>0</v>
      </c>
      <c r="AD229" s="6">
        <f t="shared" si="70"/>
        <v>258</v>
      </c>
      <c r="AE229" s="6">
        <f t="shared" si="71"/>
        <v>58</v>
      </c>
      <c r="AF229" s="6">
        <f t="shared" si="72"/>
        <v>316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1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3</v>
      </c>
      <c r="AB230" s="6">
        <f t="shared" si="68"/>
        <v>0</v>
      </c>
      <c r="AC230" s="6">
        <f t="shared" si="69"/>
        <v>0</v>
      </c>
      <c r="AD230" s="6">
        <f t="shared" si="70"/>
        <v>6</v>
      </c>
      <c r="AE230" s="6">
        <f t="shared" si="71"/>
        <v>0</v>
      </c>
      <c r="AF230" s="6">
        <f t="shared" si="72"/>
        <v>6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3</v>
      </c>
      <c r="AB232" s="6">
        <f t="shared" si="68"/>
        <v>0</v>
      </c>
      <c r="AC232" s="6">
        <f t="shared" si="69"/>
        <v>0</v>
      </c>
      <c r="AD232" s="6">
        <f t="shared" si="70"/>
        <v>8</v>
      </c>
      <c r="AE232" s="6">
        <f t="shared" si="71"/>
        <v>0</v>
      </c>
      <c r="AF232" s="6">
        <f t="shared" si="72"/>
        <v>8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2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2</v>
      </c>
      <c r="AB233" s="6">
        <f t="shared" si="68"/>
        <v>0</v>
      </c>
      <c r="AC233" s="6">
        <f t="shared" si="69"/>
        <v>0</v>
      </c>
      <c r="AD233" s="6">
        <f t="shared" si="70"/>
        <v>3</v>
      </c>
      <c r="AE233" s="6">
        <f t="shared" si="71"/>
        <v>0</v>
      </c>
      <c r="AF233" s="6">
        <f t="shared" si="72"/>
        <v>3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3</v>
      </c>
      <c r="S234" s="6">
        <f>IFERROR(VLOOKUP($K234,Jun!$H$4:$J$489,3,FALSE),0)</f>
        <v>4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9</v>
      </c>
      <c r="AB234" s="6">
        <f t="shared" si="68"/>
        <v>0</v>
      </c>
      <c r="AC234" s="6">
        <f t="shared" si="69"/>
        <v>0</v>
      </c>
      <c r="AD234" s="6">
        <f t="shared" si="70"/>
        <v>15</v>
      </c>
      <c r="AE234" s="6">
        <f t="shared" si="71"/>
        <v>0</v>
      </c>
      <c r="AF234" s="6">
        <f t="shared" si="72"/>
        <v>15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1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5</v>
      </c>
      <c r="AB235" s="6">
        <f t="shared" si="68"/>
        <v>0</v>
      </c>
      <c r="AC235" s="6">
        <f t="shared" si="69"/>
        <v>0</v>
      </c>
      <c r="AD235" s="6">
        <f t="shared" si="70"/>
        <v>12</v>
      </c>
      <c r="AE235" s="6">
        <f t="shared" si="71"/>
        <v>0</v>
      </c>
      <c r="AF235" s="6">
        <f t="shared" si="72"/>
        <v>12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2</v>
      </c>
      <c r="S236" s="6">
        <f>IFERROR(VLOOKUP($K236,Jun!$H$4:$J$489,3,FALSE),0)</f>
        <v>0</v>
      </c>
      <c r="T236" s="6">
        <f>IFERROR(VLOOKUP($K236,Jul!$H$4:$J$489,3,FALSE),0)</f>
        <v>1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2</v>
      </c>
      <c r="AB236" s="6">
        <f t="shared" si="68"/>
        <v>1</v>
      </c>
      <c r="AC236" s="6">
        <f t="shared" si="69"/>
        <v>0</v>
      </c>
      <c r="AD236" s="6">
        <f t="shared" si="70"/>
        <v>5</v>
      </c>
      <c r="AE236" s="6">
        <f t="shared" si="71"/>
        <v>1</v>
      </c>
      <c r="AF236" s="6">
        <f t="shared" si="72"/>
        <v>6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6</v>
      </c>
      <c r="Q237" s="6">
        <f>IFERROR(VLOOKUP($K237,Abr!$H$4:$J$489,3,FALSE),0)</f>
        <v>4</v>
      </c>
      <c r="R237" s="6">
        <f>IFERROR(VLOOKUP($K237,May!$H$4:$J$489,3,FALSE),0)</f>
        <v>6</v>
      </c>
      <c r="S237" s="6">
        <f>IFERROR(VLOOKUP($K237,Jun!$H$4:$J$489,3,FALSE),0)</f>
        <v>2</v>
      </c>
      <c r="T237" s="6">
        <f>IFERROR(VLOOKUP($K237,Jul!$H$4:$J$489,3,FALSE),0)</f>
        <v>2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15</v>
      </c>
      <c r="AA237" s="6">
        <f t="shared" si="67"/>
        <v>12</v>
      </c>
      <c r="AB237" s="6">
        <f t="shared" si="68"/>
        <v>2</v>
      </c>
      <c r="AC237" s="6">
        <f t="shared" si="69"/>
        <v>0</v>
      </c>
      <c r="AD237" s="6">
        <f t="shared" si="70"/>
        <v>27</v>
      </c>
      <c r="AE237" s="6">
        <f t="shared" si="71"/>
        <v>2</v>
      </c>
      <c r="AF237" s="6">
        <f t="shared" si="72"/>
        <v>29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16</v>
      </c>
      <c r="Q240" s="6">
        <f>IFERROR(VLOOKUP($K240,Abr!$H$4:$J$489,3,FALSE),0)</f>
        <v>7</v>
      </c>
      <c r="R240" s="6">
        <f>IFERROR(VLOOKUP($K240,May!$H$4:$J$489,3,FALSE),0)</f>
        <v>10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29</v>
      </c>
      <c r="AA240" s="6">
        <f t="shared" si="67"/>
        <v>17</v>
      </c>
      <c r="AB240" s="6">
        <f t="shared" si="68"/>
        <v>0</v>
      </c>
      <c r="AC240" s="6">
        <f t="shared" si="69"/>
        <v>0</v>
      </c>
      <c r="AD240" s="6">
        <f t="shared" si="70"/>
        <v>46</v>
      </c>
      <c r="AE240" s="6">
        <f t="shared" si="71"/>
        <v>0</v>
      </c>
      <c r="AF240" s="6">
        <f t="shared" si="72"/>
        <v>46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4</v>
      </c>
      <c r="S241" s="6">
        <f>IFERROR(VLOOKUP($K241,Jun!$H$4:$J$489,3,FALSE),0)</f>
        <v>1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5</v>
      </c>
      <c r="AB241" s="6">
        <f t="shared" si="68"/>
        <v>0</v>
      </c>
      <c r="AC241" s="6">
        <f t="shared" si="69"/>
        <v>0</v>
      </c>
      <c r="AD241" s="6">
        <f t="shared" si="70"/>
        <v>7</v>
      </c>
      <c r="AE241" s="6">
        <f t="shared" si="71"/>
        <v>0</v>
      </c>
      <c r="AF241" s="6">
        <f t="shared" si="72"/>
        <v>7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4</v>
      </c>
      <c r="AE242" s="6">
        <f t="shared" si="71"/>
        <v>0</v>
      </c>
      <c r="AF242" s="6">
        <f t="shared" si="72"/>
        <v>4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4</v>
      </c>
      <c r="P244" s="6">
        <f>IFERROR(VLOOKUP($K244,Mar!$H$4:$J$489,3,FALSE),0)</f>
        <v>1</v>
      </c>
      <c r="Q244" s="6">
        <f>IFERROR(VLOOKUP($K244,Abr!$H$4:$J$489,3,FALSE),0)</f>
        <v>1</v>
      </c>
      <c r="R244" s="6">
        <f>IFERROR(VLOOKUP($K244,May!$H$4:$J$489,3,FALSE),0)</f>
        <v>0</v>
      </c>
      <c r="S244" s="6">
        <f>IFERROR(VLOOKUP($K244,Jun!$H$4:$J$489,3,FALSE),0)</f>
        <v>2</v>
      </c>
      <c r="T244" s="6">
        <f>IFERROR(VLOOKUP($K244,Jul!$H$4:$J$489,3,FALSE),0)</f>
        <v>1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7</v>
      </c>
      <c r="AA244" s="6">
        <f t="shared" si="67"/>
        <v>3</v>
      </c>
      <c r="AB244" s="6">
        <f t="shared" si="68"/>
        <v>1</v>
      </c>
      <c r="AC244" s="6">
        <f t="shared" si="69"/>
        <v>0</v>
      </c>
      <c r="AD244" s="6">
        <f t="shared" si="70"/>
        <v>10</v>
      </c>
      <c r="AE244" s="6">
        <f t="shared" si="71"/>
        <v>1</v>
      </c>
      <c r="AF244" s="6">
        <f t="shared" si="72"/>
        <v>11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0</v>
      </c>
      <c r="AC245" s="6">
        <f t="shared" si="69"/>
        <v>0</v>
      </c>
      <c r="AD245" s="6">
        <f t="shared" si="70"/>
        <v>7</v>
      </c>
      <c r="AE245" s="6">
        <f t="shared" si="71"/>
        <v>0</v>
      </c>
      <c r="AF245" s="6">
        <f t="shared" si="72"/>
        <v>7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1</v>
      </c>
      <c r="S246" s="6">
        <f>IFERROR(VLOOKUP($K246,Jun!$H$4:$J$489,3,FALSE),0)</f>
        <v>1</v>
      </c>
      <c r="T246" s="6">
        <f>IFERROR(VLOOKUP($K246,Jul!$H$4:$J$489,3,FALSE),0)</f>
        <v>3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3</v>
      </c>
      <c r="AB246" s="6">
        <f t="shared" si="68"/>
        <v>3</v>
      </c>
      <c r="AC246" s="6">
        <f t="shared" si="69"/>
        <v>0</v>
      </c>
      <c r="AD246" s="6">
        <f t="shared" si="70"/>
        <v>10</v>
      </c>
      <c r="AE246" s="6">
        <f t="shared" si="71"/>
        <v>3</v>
      </c>
      <c r="AF246" s="6">
        <f t="shared" si="72"/>
        <v>13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5</v>
      </c>
      <c r="P247" s="6">
        <f>IFERROR(VLOOKUP($K247,Mar!$H$4:$J$489,3,FALSE),0)</f>
        <v>1</v>
      </c>
      <c r="Q247" s="6">
        <f>IFERROR(VLOOKUP($K247,Abr!$H$4:$J$489,3,FALSE),0)</f>
        <v>3</v>
      </c>
      <c r="R247" s="6">
        <f>IFERROR(VLOOKUP($K247,May!$H$4:$J$489,3,FALSE),0)</f>
        <v>3</v>
      </c>
      <c r="S247" s="6">
        <f>IFERROR(VLOOKUP($K247,Jun!$H$4:$J$489,3,FALSE),0)</f>
        <v>4</v>
      </c>
      <c r="T247" s="6">
        <f>IFERROR(VLOOKUP($K247,Jul!$H$4:$J$489,3,FALSE),0)</f>
        <v>1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9</v>
      </c>
      <c r="AA247" s="6">
        <f t="shared" si="67"/>
        <v>10</v>
      </c>
      <c r="AB247" s="6">
        <f t="shared" si="68"/>
        <v>1</v>
      </c>
      <c r="AC247" s="6">
        <f t="shared" si="69"/>
        <v>0</v>
      </c>
      <c r="AD247" s="6">
        <f t="shared" si="70"/>
        <v>19</v>
      </c>
      <c r="AE247" s="6">
        <f t="shared" si="71"/>
        <v>1</v>
      </c>
      <c r="AF247" s="6">
        <f t="shared" si="72"/>
        <v>20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2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3</v>
      </c>
      <c r="AB250" s="6">
        <f t="shared" si="68"/>
        <v>0</v>
      </c>
      <c r="AC250" s="6">
        <f t="shared" si="69"/>
        <v>0</v>
      </c>
      <c r="AD250" s="6">
        <f t="shared" si="70"/>
        <v>4</v>
      </c>
      <c r="AE250" s="6">
        <f t="shared" si="71"/>
        <v>0</v>
      </c>
      <c r="AF250" s="6">
        <f t="shared" si="72"/>
        <v>4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12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7</v>
      </c>
      <c r="T252" s="6">
        <f>IFERROR(VLOOKUP($K252,Jul!$H$4:$J$489,3,FALSE),0)</f>
        <v>2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24</v>
      </c>
      <c r="AA252" s="6">
        <f t="shared" si="67"/>
        <v>19</v>
      </c>
      <c r="AB252" s="6">
        <f t="shared" si="68"/>
        <v>2</v>
      </c>
      <c r="AC252" s="6">
        <f t="shared" si="69"/>
        <v>0</v>
      </c>
      <c r="AD252" s="6">
        <f t="shared" si="70"/>
        <v>43</v>
      </c>
      <c r="AE252" s="6">
        <f t="shared" si="71"/>
        <v>2</v>
      </c>
      <c r="AF252" s="6">
        <f t="shared" si="72"/>
        <v>45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2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9</v>
      </c>
      <c r="AB254" s="6">
        <f t="shared" si="68"/>
        <v>0</v>
      </c>
      <c r="AC254" s="6">
        <f t="shared" si="69"/>
        <v>0</v>
      </c>
      <c r="AD254" s="6">
        <f t="shared" si="70"/>
        <v>12</v>
      </c>
      <c r="AE254" s="6">
        <f t="shared" si="71"/>
        <v>0</v>
      </c>
      <c r="AF254" s="6">
        <f t="shared" si="72"/>
        <v>12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1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1</v>
      </c>
      <c r="AB255" s="6">
        <f t="shared" si="68"/>
        <v>0</v>
      </c>
      <c r="AC255" s="6">
        <f t="shared" si="69"/>
        <v>0</v>
      </c>
      <c r="AD255" s="6">
        <f t="shared" si="70"/>
        <v>3</v>
      </c>
      <c r="AE255" s="6">
        <f t="shared" si="71"/>
        <v>0</v>
      </c>
      <c r="AF255" s="6">
        <f t="shared" si="72"/>
        <v>3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2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2</v>
      </c>
      <c r="AC256" s="6">
        <f t="shared" si="69"/>
        <v>0</v>
      </c>
      <c r="AD256" s="6">
        <f t="shared" si="70"/>
        <v>2</v>
      </c>
      <c r="AE256" s="6">
        <f t="shared" si="71"/>
        <v>2</v>
      </c>
      <c r="AF256" s="6">
        <f t="shared" si="72"/>
        <v>4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7</v>
      </c>
      <c r="S259" s="6">
        <f>IFERROR(VLOOKUP($K259,Jun!$H$4:$J$489,3,FALSE),0)</f>
        <v>7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25</v>
      </c>
      <c r="AB259" s="6">
        <f t="shared" si="75"/>
        <v>0</v>
      </c>
      <c r="AC259" s="6">
        <f t="shared" si="76"/>
        <v>0</v>
      </c>
      <c r="AD259" s="6">
        <f t="shared" si="77"/>
        <v>39</v>
      </c>
      <c r="AE259" s="6">
        <f t="shared" si="78"/>
        <v>0</v>
      </c>
      <c r="AF259" s="6">
        <f t="shared" si="79"/>
        <v>39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5</v>
      </c>
      <c r="T260" s="6">
        <f>IFERROR(VLOOKUP($K260,Jul!$H$4:$J$489,3,FALSE),0)</f>
        <v>1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10</v>
      </c>
      <c r="AB260" s="6">
        <f t="shared" si="75"/>
        <v>1</v>
      </c>
      <c r="AC260" s="6">
        <f t="shared" si="76"/>
        <v>0</v>
      </c>
      <c r="AD260" s="6">
        <f t="shared" si="77"/>
        <v>13</v>
      </c>
      <c r="AE260" s="6">
        <f t="shared" si="78"/>
        <v>1</v>
      </c>
      <c r="AF260" s="6">
        <f t="shared" si="79"/>
        <v>14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1</v>
      </c>
      <c r="R261" s="6">
        <f>IFERROR(VLOOKUP($K261,May!$H$4:$J$489,3,FALSE),0)</f>
        <v>3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4</v>
      </c>
      <c r="AB261" s="6">
        <f t="shared" si="75"/>
        <v>0</v>
      </c>
      <c r="AC261" s="6">
        <f t="shared" si="76"/>
        <v>0</v>
      </c>
      <c r="AD261" s="6">
        <f t="shared" si="77"/>
        <v>9</v>
      </c>
      <c r="AE261" s="6">
        <f t="shared" si="78"/>
        <v>0</v>
      </c>
      <c r="AF261" s="6">
        <f t="shared" si="79"/>
        <v>9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3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2</v>
      </c>
      <c r="T262" s="6">
        <f>IFERROR(VLOOKUP($K262,Jul!$H$4:$J$489,3,FALSE),0)</f>
        <v>3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9</v>
      </c>
      <c r="AB262" s="6">
        <f t="shared" si="75"/>
        <v>3</v>
      </c>
      <c r="AC262" s="6">
        <f t="shared" si="76"/>
        <v>0</v>
      </c>
      <c r="AD262" s="6">
        <f t="shared" si="77"/>
        <v>18</v>
      </c>
      <c r="AE262" s="6">
        <f t="shared" si="78"/>
        <v>3</v>
      </c>
      <c r="AF262" s="6">
        <f t="shared" si="79"/>
        <v>21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0</v>
      </c>
      <c r="AC267" s="6">
        <f t="shared" si="76"/>
        <v>0</v>
      </c>
      <c r="AD267" s="6">
        <f t="shared" si="77"/>
        <v>5</v>
      </c>
      <c r="AE267" s="6">
        <f t="shared" si="78"/>
        <v>0</v>
      </c>
      <c r="AF267" s="6">
        <f t="shared" si="79"/>
        <v>5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1</v>
      </c>
      <c r="S273" s="6">
        <f>IFERROR(VLOOKUP($K273,Jun!$H$4:$J$489,3,FALSE),0)</f>
        <v>1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3</v>
      </c>
      <c r="AB273" s="6">
        <f t="shared" si="75"/>
        <v>0</v>
      </c>
      <c r="AC273" s="6">
        <f t="shared" si="76"/>
        <v>0</v>
      </c>
      <c r="AD273" s="6">
        <f t="shared" si="77"/>
        <v>4</v>
      </c>
      <c r="AE273" s="6">
        <f t="shared" si="78"/>
        <v>0</v>
      </c>
      <c r="AF273" s="6">
        <f t="shared" si="79"/>
        <v>4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1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2</v>
      </c>
      <c r="AB275" s="6">
        <f t="shared" si="75"/>
        <v>0</v>
      </c>
      <c r="AC275" s="6">
        <f t="shared" si="76"/>
        <v>0</v>
      </c>
      <c r="AD275" s="6">
        <f t="shared" si="77"/>
        <v>2</v>
      </c>
      <c r="AE275" s="6">
        <f t="shared" si="78"/>
        <v>0</v>
      </c>
      <c r="AF275" s="6">
        <f t="shared" si="79"/>
        <v>2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1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15</v>
      </c>
      <c r="AE281" s="6">
        <f t="shared" si="78"/>
        <v>0</v>
      </c>
      <c r="AF281" s="6">
        <f t="shared" si="79"/>
        <v>15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1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3</v>
      </c>
      <c r="AB290" s="6">
        <f t="shared" si="75"/>
        <v>0</v>
      </c>
      <c r="AC290" s="6">
        <f t="shared" si="76"/>
        <v>0</v>
      </c>
      <c r="AD290" s="6">
        <f t="shared" si="77"/>
        <v>6</v>
      </c>
      <c r="AE290" s="6">
        <f t="shared" si="78"/>
        <v>0</v>
      </c>
      <c r="AF290" s="6">
        <f t="shared" si="79"/>
        <v>6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1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1</v>
      </c>
      <c r="AC292" s="6">
        <f t="shared" si="76"/>
        <v>0</v>
      </c>
      <c r="AD292" s="6">
        <f t="shared" si="77"/>
        <v>5</v>
      </c>
      <c r="AE292" s="6">
        <f t="shared" si="78"/>
        <v>1</v>
      </c>
      <c r="AF292" s="6">
        <f t="shared" si="79"/>
        <v>6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3</v>
      </c>
      <c r="AE294" s="6">
        <f t="shared" si="78"/>
        <v>0</v>
      </c>
      <c r="AF294" s="6">
        <f t="shared" si="79"/>
        <v>3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3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10</v>
      </c>
      <c r="AE295" s="6">
        <f t="shared" si="78"/>
        <v>0</v>
      </c>
      <c r="AF295" s="6">
        <f t="shared" si="79"/>
        <v>10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3</v>
      </c>
      <c r="R297" s="6">
        <f>IFERROR(VLOOKUP($K297,May!$H$4:$J$489,3,FALSE),0)</f>
        <v>0</v>
      </c>
      <c r="S297" s="6">
        <f>IFERROR(VLOOKUP($K297,Jun!$H$4:$J$489,3,FALSE),0)</f>
        <v>1</v>
      </c>
      <c r="T297" s="6">
        <f>IFERROR(VLOOKUP($K297,Jul!$H$4:$J$489,3,FALSE),0)</f>
        <v>2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10</v>
      </c>
      <c r="AE297" s="6">
        <f t="shared" si="78"/>
        <v>2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1</v>
      </c>
      <c r="S298" s="6">
        <f>IFERROR(VLOOKUP($K298,Jun!$H$4:$J$489,3,FALSE),0)</f>
        <v>4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8</v>
      </c>
      <c r="AB298" s="6">
        <f t="shared" si="75"/>
        <v>0</v>
      </c>
      <c r="AC298" s="6">
        <f t="shared" si="76"/>
        <v>0</v>
      </c>
      <c r="AD298" s="6">
        <f t="shared" si="77"/>
        <v>10</v>
      </c>
      <c r="AE298" s="6">
        <f t="shared" si="78"/>
        <v>0</v>
      </c>
      <c r="AF298" s="6">
        <f t="shared" si="79"/>
        <v>10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1</v>
      </c>
      <c r="Q302" s="6">
        <f>IFERROR(VLOOKUP($K302,Abr!$H$4:$J$489,3,FALSE),0)</f>
        <v>2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3</v>
      </c>
      <c r="AA302" s="6">
        <f t="shared" si="74"/>
        <v>4</v>
      </c>
      <c r="AB302" s="6">
        <f t="shared" si="75"/>
        <v>0</v>
      </c>
      <c r="AC302" s="6">
        <f t="shared" si="76"/>
        <v>0</v>
      </c>
      <c r="AD302" s="6">
        <f t="shared" si="77"/>
        <v>7</v>
      </c>
      <c r="AE302" s="6">
        <f t="shared" si="78"/>
        <v>0</v>
      </c>
      <c r="AF302" s="6">
        <f t="shared" si="79"/>
        <v>7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1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10</v>
      </c>
      <c r="AE307" s="6">
        <f t="shared" si="78"/>
        <v>0</v>
      </c>
      <c r="AF307" s="6">
        <f t="shared" si="79"/>
        <v>10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1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8</v>
      </c>
      <c r="AE309" s="6">
        <f t="shared" si="78"/>
        <v>0</v>
      </c>
      <c r="AF309" s="6">
        <f t="shared" si="79"/>
        <v>8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4</v>
      </c>
      <c r="S311" s="6">
        <f>IFERROR(VLOOKUP($K311,Jun!$H$4:$J$489,3,FALSE),0)</f>
        <v>2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8</v>
      </c>
      <c r="AB311" s="6">
        <f t="shared" si="75"/>
        <v>0</v>
      </c>
      <c r="AC311" s="6">
        <f t="shared" si="76"/>
        <v>0</v>
      </c>
      <c r="AD311" s="6">
        <f t="shared" si="77"/>
        <v>15</v>
      </c>
      <c r="AE311" s="6">
        <f t="shared" si="78"/>
        <v>0</v>
      </c>
      <c r="AF311" s="6">
        <f t="shared" si="79"/>
        <v>15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1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3</v>
      </c>
      <c r="AB312" s="6">
        <f t="shared" si="75"/>
        <v>0</v>
      </c>
      <c r="AC312" s="6">
        <f t="shared" si="76"/>
        <v>0</v>
      </c>
      <c r="AD312" s="6">
        <f t="shared" si="77"/>
        <v>8</v>
      </c>
      <c r="AE312" s="6">
        <f t="shared" si="78"/>
        <v>0</v>
      </c>
      <c r="AF312" s="6">
        <f t="shared" si="79"/>
        <v>8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5</v>
      </c>
      <c r="S318" s="6">
        <f>IFERROR(VLOOKUP($K318,Jun!$H$4:$J$489,3,FALSE),0)</f>
        <v>1</v>
      </c>
      <c r="T318" s="6">
        <f>IFERROR(VLOOKUP($K318,Jul!$H$4:$J$489,3,FALSE),0)</f>
        <v>1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10</v>
      </c>
      <c r="AB318" s="6">
        <f t="shared" si="75"/>
        <v>1</v>
      </c>
      <c r="AC318" s="6">
        <f t="shared" si="76"/>
        <v>0</v>
      </c>
      <c r="AD318" s="6">
        <f t="shared" si="77"/>
        <v>12</v>
      </c>
      <c r="AE318" s="6">
        <f t="shared" si="78"/>
        <v>1</v>
      </c>
      <c r="AF318" s="6">
        <f t="shared" si="79"/>
        <v>13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3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4</v>
      </c>
      <c r="AB320" s="6">
        <f t="shared" si="75"/>
        <v>0</v>
      </c>
      <c r="AC320" s="6">
        <f t="shared" si="76"/>
        <v>0</v>
      </c>
      <c r="AD320" s="6">
        <f t="shared" si="77"/>
        <v>10</v>
      </c>
      <c r="AE320" s="6">
        <f t="shared" si="78"/>
        <v>0</v>
      </c>
      <c r="AF320" s="6">
        <f t="shared" si="79"/>
        <v>10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2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3</v>
      </c>
      <c r="AB327" s="6">
        <f t="shared" si="82"/>
        <v>0</v>
      </c>
      <c r="AC327" s="6">
        <f t="shared" si="83"/>
        <v>0</v>
      </c>
      <c r="AD327" s="6">
        <f t="shared" si="84"/>
        <v>13</v>
      </c>
      <c r="AE327" s="6">
        <f t="shared" si="85"/>
        <v>0</v>
      </c>
      <c r="AF327" s="6">
        <f t="shared" si="86"/>
        <v>13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1</v>
      </c>
      <c r="S329" s="6">
        <f>IFERROR(VLOOKUP($K329,Jun!$H$4:$J$489,3,FALSE),0)</f>
        <v>0</v>
      </c>
      <c r="T329" s="6">
        <f>IFERROR(VLOOKUP($K329,Jul!$H$4:$J$489,3,FALSE),0)</f>
        <v>3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1</v>
      </c>
      <c r="AB329" s="6">
        <f t="shared" si="82"/>
        <v>3</v>
      </c>
      <c r="AC329" s="6">
        <f t="shared" si="83"/>
        <v>0</v>
      </c>
      <c r="AD329" s="6">
        <f t="shared" si="84"/>
        <v>1</v>
      </c>
      <c r="AE329" s="6">
        <f t="shared" si="85"/>
        <v>3</v>
      </c>
      <c r="AF329" s="6">
        <f t="shared" si="86"/>
        <v>4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0</v>
      </c>
      <c r="AC337" s="6">
        <f t="shared" si="83"/>
        <v>0</v>
      </c>
      <c r="AD337" s="6">
        <f t="shared" si="84"/>
        <v>5</v>
      </c>
      <c r="AE337" s="6">
        <f t="shared" si="85"/>
        <v>0</v>
      </c>
      <c r="AF337" s="6">
        <f t="shared" si="86"/>
        <v>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1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1</v>
      </c>
      <c r="AB339" s="6">
        <f t="shared" si="82"/>
        <v>0</v>
      </c>
      <c r="AC339" s="6">
        <f t="shared" si="83"/>
        <v>0</v>
      </c>
      <c r="AD339" s="6">
        <f t="shared" si="84"/>
        <v>1</v>
      </c>
      <c r="AE339" s="6">
        <f t="shared" si="85"/>
        <v>0</v>
      </c>
      <c r="AF339" s="6">
        <f t="shared" si="86"/>
        <v>1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2</v>
      </c>
      <c r="S341" s="6">
        <f>IFERROR(VLOOKUP($K341,Jun!$H$4:$J$489,3,FALSE),0)</f>
        <v>0</v>
      </c>
      <c r="T341" s="6">
        <f>IFERROR(VLOOKUP($K341,Jul!$H$4:$J$489,3,FALSE),0)</f>
        <v>2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2</v>
      </c>
      <c r="AB341" s="6">
        <f t="shared" si="82"/>
        <v>2</v>
      </c>
      <c r="AC341" s="6">
        <f t="shared" si="83"/>
        <v>0</v>
      </c>
      <c r="AD341" s="6">
        <f t="shared" si="84"/>
        <v>2</v>
      </c>
      <c r="AE341" s="6">
        <f t="shared" si="85"/>
        <v>2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2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1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2</v>
      </c>
      <c r="AB370" s="6">
        <f t="shared" si="82"/>
        <v>0</v>
      </c>
      <c r="AC370" s="6">
        <f t="shared" si="83"/>
        <v>0</v>
      </c>
      <c r="AD370" s="6">
        <f t="shared" si="84"/>
        <v>5</v>
      </c>
      <c r="AE370" s="6">
        <f t="shared" si="85"/>
        <v>0</v>
      </c>
      <c r="AF370" s="6">
        <f t="shared" si="86"/>
        <v>5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1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1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1</v>
      </c>
      <c r="AC400" s="6">
        <f t="shared" si="90"/>
        <v>0</v>
      </c>
      <c r="AD400" s="6">
        <f t="shared" si="91"/>
        <v>1</v>
      </c>
      <c r="AE400" s="6">
        <f t="shared" si="92"/>
        <v>1</v>
      </c>
      <c r="AF400" s="6">
        <f t="shared" si="93"/>
        <v>2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1</v>
      </c>
      <c r="T415" s="6">
        <f>IFERROR(VLOOKUP($K415,Jul!$H$4:$J$489,3,FALSE),0)</f>
        <v>1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6</v>
      </c>
      <c r="AB415" s="6">
        <f t="shared" si="89"/>
        <v>1</v>
      </c>
      <c r="AC415" s="6">
        <f t="shared" si="90"/>
        <v>0</v>
      </c>
      <c r="AD415" s="6">
        <f t="shared" si="91"/>
        <v>12</v>
      </c>
      <c r="AE415" s="6">
        <f t="shared" si="92"/>
        <v>1</v>
      </c>
      <c r="AF415" s="6">
        <f t="shared" si="93"/>
        <v>13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1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1</v>
      </c>
      <c r="AB420" s="6">
        <f t="shared" si="89"/>
        <v>0</v>
      </c>
      <c r="AC420" s="6">
        <f t="shared" si="90"/>
        <v>0</v>
      </c>
      <c r="AD420" s="6">
        <f t="shared" si="91"/>
        <v>3</v>
      </c>
      <c r="AE420" s="6">
        <f t="shared" si="92"/>
        <v>0</v>
      </c>
      <c r="AF420" s="6">
        <f t="shared" si="93"/>
        <v>3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1</v>
      </c>
      <c r="T424" s="6">
        <f>IFERROR(VLOOKUP($K424,Jul!$H$4:$J$489,3,FALSE),0)</f>
        <v>1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0</v>
      </c>
      <c r="AC431" s="6">
        <f t="shared" si="90"/>
        <v>0</v>
      </c>
      <c r="AD431" s="6">
        <f t="shared" si="91"/>
        <v>9</v>
      </c>
      <c r="AE431" s="6">
        <f t="shared" si="92"/>
        <v>0</v>
      </c>
      <c r="AF431" s="6">
        <f t="shared" si="93"/>
        <v>9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1</v>
      </c>
      <c r="S498" s="6">
        <f>IFERROR(VLOOKUP($K498,Jun!$H$4:$J$489,3,FALSE),0)</f>
        <v>1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2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3</v>
      </c>
      <c r="AB501" s="6">
        <f t="shared" si="96"/>
        <v>0</v>
      </c>
      <c r="AC501" s="6">
        <f t="shared" si="97"/>
        <v>0</v>
      </c>
      <c r="AD501" s="6">
        <f t="shared" si="98"/>
        <v>6</v>
      </c>
      <c r="AE501" s="6">
        <f t="shared" si="99"/>
        <v>0</v>
      </c>
      <c r="AF501" s="6">
        <f t="shared" si="100"/>
        <v>6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1</v>
      </c>
      <c r="T518" s="6">
        <f>IFERROR(VLOOKUP($K518,Jul!$H$4:$J$489,3,FALSE),0)</f>
        <v>1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6</v>
      </c>
      <c r="AB518" s="6">
        <f t="shared" si="103"/>
        <v>1</v>
      </c>
      <c r="AC518" s="6">
        <f t="shared" si="104"/>
        <v>0</v>
      </c>
      <c r="AD518" s="6">
        <f t="shared" si="105"/>
        <v>10</v>
      </c>
      <c r="AE518" s="6">
        <f t="shared" si="106"/>
        <v>1</v>
      </c>
      <c r="AF518" s="6">
        <f t="shared" si="107"/>
        <v>11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1</v>
      </c>
      <c r="AE521" s="6">
        <f t="shared" si="106"/>
        <v>0</v>
      </c>
      <c r="AF521" s="6">
        <f t="shared" si="107"/>
        <v>1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1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1</v>
      </c>
      <c r="AB563" s="6">
        <f t="shared" si="103"/>
        <v>0</v>
      </c>
      <c r="AC563" s="6">
        <f t="shared" si="104"/>
        <v>0</v>
      </c>
      <c r="AD563" s="6">
        <f t="shared" si="105"/>
        <v>1</v>
      </c>
      <c r="AE563" s="6">
        <f t="shared" si="106"/>
        <v>0</v>
      </c>
      <c r="AF563" s="6">
        <f t="shared" si="107"/>
        <v>1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1</v>
      </c>
      <c r="S582" s="6">
        <f>IFERROR(VLOOKUP($K582,Jun!$H$4:$J$489,3,FALSE),0)</f>
        <v>2</v>
      </c>
      <c r="T582" s="6">
        <f>IFERROR(VLOOKUP($K582,Jul!$H$4:$J$489,3,FALSE),0)</f>
        <v>1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3</v>
      </c>
      <c r="AB582" s="6">
        <f t="shared" si="110"/>
        <v>1</v>
      </c>
      <c r="AC582" s="6">
        <f t="shared" si="111"/>
        <v>0</v>
      </c>
      <c r="AD582" s="6">
        <f t="shared" si="112"/>
        <v>3</v>
      </c>
      <c r="AE582" s="6">
        <f t="shared" si="113"/>
        <v>1</v>
      </c>
      <c r="AF582" s="6">
        <f t="shared" si="114"/>
        <v>4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2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3</v>
      </c>
      <c r="S621" s="6">
        <f>IFERROR(VLOOKUP($K621,Jun!$H$4:$J$489,3,FALSE),0)</f>
        <v>0</v>
      </c>
      <c r="T621" s="6">
        <f>IFERROR(VLOOKUP($K621,Jul!$H$4:$J$489,3,FALSE),0)</f>
        <v>1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4</v>
      </c>
      <c r="AB621" s="6">
        <f t="shared" si="110"/>
        <v>1</v>
      </c>
      <c r="AC621" s="6">
        <f t="shared" si="111"/>
        <v>0</v>
      </c>
      <c r="AD621" s="6">
        <f t="shared" si="112"/>
        <v>9</v>
      </c>
      <c r="AE621" s="6">
        <f t="shared" si="113"/>
        <v>1</v>
      </c>
      <c r="AF621" s="6">
        <f t="shared" si="114"/>
        <v>10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1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1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1</v>
      </c>
      <c r="AF642" s="6">
        <f t="shared" ref="AF642:AF705" si="121">SUM(N642:Y642)</f>
        <v>1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1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154</v>
      </c>
      <c r="S2" s="6">
        <f>IFERROR(VLOOKUP($K2,Jun!$H$4:$N$489,7,FALSE),0)</f>
        <v>138</v>
      </c>
      <c r="T2" s="6">
        <f>IFERROR(VLOOKUP($K2,Jul!$H$4:$N$489,7,FALSE),0)</f>
        <v>140</v>
      </c>
      <c r="U2" s="6">
        <f>IFERROR(VLOOKUP($K2,Ago!$H$4:$N$489,7,FALSE),0)</f>
        <v>25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478</v>
      </c>
      <c r="AB2" s="6">
        <f t="shared" ref="AB2:AB65" si="2">T2+U2+V2</f>
        <v>165</v>
      </c>
      <c r="AC2" s="6">
        <f t="shared" ref="AC2:AC65" si="3">W2+X2+Y2</f>
        <v>0</v>
      </c>
      <c r="AD2" s="6">
        <f t="shared" ref="AD2:AD65" si="4">SUM(N2:S2)</f>
        <v>973</v>
      </c>
      <c r="AE2" s="6">
        <f t="shared" ref="AE2:AE65" si="5">SUM(T2:Y2)</f>
        <v>165</v>
      </c>
      <c r="AF2" s="6">
        <f t="shared" ref="AF2:AF65" si="6">SUM(N2:Y2)</f>
        <v>1138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7.3024682342631805E-2</v>
      </c>
      <c r="AP2" s="102">
        <f t="shared" si="7"/>
        <v>7.3170731707317069E-2</v>
      </c>
      <c r="AQ2" s="102">
        <f t="shared" si="7"/>
        <v>7.7479187965532353E-2</v>
      </c>
      <c r="AR2" s="102">
        <f t="shared" si="7"/>
        <v>7.7479187965532353E-2</v>
      </c>
      <c r="AS2" s="102">
        <f t="shared" si="7"/>
        <v>6.2363078720607562E-2</v>
      </c>
      <c r="AT2" s="102">
        <f t="shared" si="7"/>
        <v>5.2650795969037538E-2</v>
      </c>
      <c r="AU2" s="102">
        <f t="shared" si="7"/>
        <v>4.0163575288447492E-3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7.3024682342631805E-2</v>
      </c>
      <c r="BJ2" s="102">
        <f t="shared" si="8"/>
        <v>7.3170731707317069E-2</v>
      </c>
      <c r="BK2" s="102">
        <f t="shared" si="8"/>
        <v>7.7479187965532353E-2</v>
      </c>
      <c r="BL2" s="102">
        <f t="shared" si="8"/>
        <v>7.7479187965532353E-2</v>
      </c>
      <c r="BM2" s="102">
        <f t="shared" si="8"/>
        <v>6.2363078720607562E-2</v>
      </c>
      <c r="BN2" s="102">
        <f t="shared" si="8"/>
        <v>5.2650795969037538E-2</v>
      </c>
      <c r="BO2" s="102">
        <f t="shared" si="8"/>
        <v>4.0163575288447492E-3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213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263</v>
      </c>
      <c r="S3" s="6">
        <f>IFERROR(VLOOKUP($K3,Jun!$H$4:$N$489,7,FALSE),0)</f>
        <v>216</v>
      </c>
      <c r="T3" s="6">
        <f>IFERROR(VLOOKUP($K3,Jul!$H$4:$N$489,7,FALSE),0)</f>
        <v>211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670</v>
      </c>
      <c r="AA3" s="6">
        <f t="shared" si="1"/>
        <v>680</v>
      </c>
      <c r="AB3" s="6">
        <f t="shared" si="2"/>
        <v>211</v>
      </c>
      <c r="AC3" s="6">
        <f t="shared" si="3"/>
        <v>0</v>
      </c>
      <c r="AD3" s="6">
        <f t="shared" si="4"/>
        <v>1350</v>
      </c>
      <c r="AE3" s="6">
        <f t="shared" si="5"/>
        <v>211</v>
      </c>
      <c r="AF3" s="6">
        <f t="shared" si="6"/>
        <v>1561</v>
      </c>
      <c r="AH3" s="103">
        <f t="shared" ref="AH3:AH10" si="9">+SUMIFS($AF:$AF,$D:$D,AI3)</f>
        <v>1309</v>
      </c>
      <c r="AI3" s="104" t="s">
        <v>16</v>
      </c>
      <c r="AJ3" s="103">
        <f t="shared" ref="AJ3:AJ10" si="10">+SUMIFS($M:$M,$D:$D,AI3)</f>
        <v>2730</v>
      </c>
      <c r="AK3" s="105">
        <f>+AH3/AJ3</f>
        <v>0.4794871794871795</v>
      </c>
      <c r="AN3" s="106">
        <f t="shared" ref="AN3:AY3" si="11">+SUM(N:N)</f>
        <v>993</v>
      </c>
      <c r="AO3" s="106">
        <f t="shared" si="11"/>
        <v>1000</v>
      </c>
      <c r="AP3" s="106">
        <f t="shared" si="11"/>
        <v>1002</v>
      </c>
      <c r="AQ3" s="106">
        <f t="shared" si="11"/>
        <v>1061</v>
      </c>
      <c r="AR3" s="106">
        <f t="shared" si="11"/>
        <v>1061</v>
      </c>
      <c r="AS3" s="106">
        <f t="shared" si="11"/>
        <v>854</v>
      </c>
      <c r="AT3" s="106">
        <f t="shared" si="11"/>
        <v>721</v>
      </c>
      <c r="AU3" s="106">
        <f t="shared" si="11"/>
        <v>55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586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0.2166358595194085</v>
      </c>
      <c r="BH3" s="106">
        <f t="shared" ref="BH3:BS3" si="14">+SUM(N:N)</f>
        <v>993</v>
      </c>
      <c r="BI3" s="106">
        <f t="shared" si="14"/>
        <v>1000</v>
      </c>
      <c r="BJ3" s="106">
        <f t="shared" si="14"/>
        <v>1002</v>
      </c>
      <c r="BK3" s="106">
        <f t="shared" si="14"/>
        <v>1061</v>
      </c>
      <c r="BL3" s="106">
        <f t="shared" si="14"/>
        <v>1061</v>
      </c>
      <c r="BM3" s="106">
        <f t="shared" si="14"/>
        <v>854</v>
      </c>
      <c r="BN3" s="106">
        <f t="shared" si="14"/>
        <v>721</v>
      </c>
      <c r="BO3" s="106">
        <f t="shared" si="14"/>
        <v>55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1</v>
      </c>
      <c r="S4" s="6">
        <f>IFERROR(VLOOKUP($K4,Jun!$H$4:$N$489,7,FALSE),0)</f>
        <v>0</v>
      </c>
      <c r="T4" s="6">
        <f>IFERROR(VLOOKUP($K4,Jul!$H$4:$N$489,7,FALSE),0)</f>
        <v>1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3</v>
      </c>
      <c r="AB4" s="6">
        <f t="shared" si="2"/>
        <v>1</v>
      </c>
      <c r="AC4" s="6">
        <f t="shared" si="3"/>
        <v>0</v>
      </c>
      <c r="AD4" s="6">
        <f t="shared" si="4"/>
        <v>6</v>
      </c>
      <c r="AE4" s="6">
        <f t="shared" si="5"/>
        <v>1</v>
      </c>
      <c r="AF4" s="6">
        <f t="shared" si="6"/>
        <v>7</v>
      </c>
      <c r="AH4" s="103">
        <f t="shared" si="9"/>
        <v>438</v>
      </c>
      <c r="AI4" s="104" t="s">
        <v>238</v>
      </c>
      <c r="AJ4" s="103">
        <f t="shared" si="10"/>
        <v>1130</v>
      </c>
      <c r="AK4" s="105">
        <f t="shared" ref="AK4:AK11" si="15">+AH4/AJ4</f>
        <v>0.38761061946902653</v>
      </c>
      <c r="BB4" s="103">
        <f t="shared" si="12"/>
        <v>438</v>
      </c>
      <c r="BC4" s="104" t="s">
        <v>238</v>
      </c>
      <c r="BD4" s="103">
        <f t="shared" si="13"/>
        <v>1155</v>
      </c>
      <c r="BE4" s="105">
        <f t="shared" ref="BE4:BE11" si="16">+IFERROR(BB4/BD4,0)</f>
        <v>0.37922077922077924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413</v>
      </c>
      <c r="AI5" s="104" t="s">
        <v>49</v>
      </c>
      <c r="AJ5" s="103">
        <f t="shared" si="10"/>
        <v>1286</v>
      </c>
      <c r="AK5" s="105">
        <f t="shared" si="15"/>
        <v>0.32115085536547433</v>
      </c>
      <c r="BB5" s="103">
        <f t="shared" si="12"/>
        <v>413</v>
      </c>
      <c r="BC5" s="104" t="s">
        <v>49</v>
      </c>
      <c r="BD5" s="103">
        <f t="shared" si="13"/>
        <v>1286</v>
      </c>
      <c r="BE5" s="105">
        <f t="shared" si="16"/>
        <v>0.32115085536547433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2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3</v>
      </c>
      <c r="AB6" s="6">
        <f t="shared" si="2"/>
        <v>0</v>
      </c>
      <c r="AC6" s="6">
        <f t="shared" si="3"/>
        <v>0</v>
      </c>
      <c r="AD6" s="6">
        <f t="shared" si="4"/>
        <v>11</v>
      </c>
      <c r="AE6" s="6">
        <f t="shared" si="5"/>
        <v>0</v>
      </c>
      <c r="AF6" s="6">
        <f t="shared" si="6"/>
        <v>11</v>
      </c>
      <c r="AH6" s="103">
        <f t="shared" si="9"/>
        <v>3568</v>
      </c>
      <c r="AI6" s="104" t="s">
        <v>1</v>
      </c>
      <c r="AJ6" s="103">
        <f t="shared" si="10"/>
        <v>5559</v>
      </c>
      <c r="AK6" s="105">
        <f t="shared" si="15"/>
        <v>0.64184205792408711</v>
      </c>
      <c r="BB6" s="103">
        <f t="shared" si="12"/>
        <v>686</v>
      </c>
      <c r="BC6" s="104" t="s">
        <v>230</v>
      </c>
      <c r="BD6" s="103">
        <f t="shared" si="13"/>
        <v>4712</v>
      </c>
      <c r="BE6" s="105">
        <f t="shared" si="16"/>
        <v>0.14558573853989815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8</v>
      </c>
      <c r="T7" s="6">
        <f>IFERROR(VLOOKUP($K7,Jul!$H$4:$N$489,7,FALSE),0)</f>
        <v>3</v>
      </c>
      <c r="U7" s="6">
        <f>IFERROR(VLOOKUP($K7,Ago!$H$4:$N$489,7,FALSE),0)</f>
        <v>3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20</v>
      </c>
      <c r="AB7" s="6">
        <f t="shared" si="2"/>
        <v>6</v>
      </c>
      <c r="AC7" s="6">
        <f t="shared" si="3"/>
        <v>0</v>
      </c>
      <c r="AD7" s="6">
        <f t="shared" si="4"/>
        <v>50</v>
      </c>
      <c r="AE7" s="6">
        <f t="shared" si="5"/>
        <v>6</v>
      </c>
      <c r="AF7" s="6">
        <f t="shared" si="6"/>
        <v>56</v>
      </c>
      <c r="AH7" s="103">
        <f t="shared" si="9"/>
        <v>34</v>
      </c>
      <c r="AI7" s="104" t="s">
        <v>147</v>
      </c>
      <c r="AJ7" s="103">
        <f t="shared" si="10"/>
        <v>149</v>
      </c>
      <c r="AK7" s="105">
        <f t="shared" si="15"/>
        <v>0.22818791946308725</v>
      </c>
      <c r="BB7" s="103">
        <f t="shared" si="12"/>
        <v>218</v>
      </c>
      <c r="BC7" s="104" t="s">
        <v>234</v>
      </c>
      <c r="BD7" s="103">
        <f t="shared" si="13"/>
        <v>1034</v>
      </c>
      <c r="BE7" s="105">
        <f t="shared" si="16"/>
        <v>0.21083172147001933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2</v>
      </c>
      <c r="S8" s="6">
        <f>IFERROR(VLOOKUP($K8,Jun!$H$4:$N$489,7,FALSE),0)</f>
        <v>1</v>
      </c>
      <c r="T8" s="6">
        <f>IFERROR(VLOOKUP($K8,Jul!$H$4:$N$489,7,FALSE),0)</f>
        <v>1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6</v>
      </c>
      <c r="AB8" s="6">
        <f t="shared" si="2"/>
        <v>1</v>
      </c>
      <c r="AC8" s="6">
        <f t="shared" si="3"/>
        <v>0</v>
      </c>
      <c r="AD8" s="6">
        <f t="shared" si="4"/>
        <v>11</v>
      </c>
      <c r="AE8" s="6">
        <f t="shared" si="5"/>
        <v>1</v>
      </c>
      <c r="AF8" s="6">
        <f t="shared" si="6"/>
        <v>12</v>
      </c>
      <c r="AH8" s="103">
        <f t="shared" si="9"/>
        <v>284</v>
      </c>
      <c r="AI8" s="104" t="s">
        <v>1184</v>
      </c>
      <c r="AJ8" s="103">
        <f t="shared" si="10"/>
        <v>876</v>
      </c>
      <c r="AK8" s="105">
        <f t="shared" si="15"/>
        <v>0.32420091324200911</v>
      </c>
      <c r="BB8" s="103">
        <f t="shared" si="12"/>
        <v>3689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325</v>
      </c>
      <c r="AI9" s="104" t="s">
        <v>11</v>
      </c>
      <c r="AJ9" s="103">
        <f t="shared" si="10"/>
        <v>934</v>
      </c>
      <c r="AK9" s="105">
        <f t="shared" si="15"/>
        <v>0.34796573875803</v>
      </c>
      <c r="BB9" s="103">
        <f t="shared" si="12"/>
        <v>284</v>
      </c>
      <c r="BC9" s="104" t="s">
        <v>31</v>
      </c>
      <c r="BD9" s="103">
        <f t="shared" si="13"/>
        <v>876</v>
      </c>
      <c r="BE9" s="105">
        <f t="shared" si="16"/>
        <v>0.32420091324200911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1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1</v>
      </c>
      <c r="AC10" s="6">
        <f t="shared" si="3"/>
        <v>0</v>
      </c>
      <c r="AD10" s="6">
        <f t="shared" si="4"/>
        <v>0</v>
      </c>
      <c r="AE10" s="6">
        <f t="shared" si="5"/>
        <v>1</v>
      </c>
      <c r="AF10" s="6">
        <f t="shared" si="6"/>
        <v>1</v>
      </c>
      <c r="AH10" s="103">
        <f t="shared" si="9"/>
        <v>376</v>
      </c>
      <c r="AI10" s="104" t="s">
        <v>43</v>
      </c>
      <c r="AJ10" s="103">
        <f t="shared" si="10"/>
        <v>1030</v>
      </c>
      <c r="AK10" s="105">
        <f t="shared" si="15"/>
        <v>0.36504854368932038</v>
      </c>
      <c r="BB10" s="103">
        <f t="shared" si="12"/>
        <v>324</v>
      </c>
      <c r="BC10" s="104" t="s">
        <v>11</v>
      </c>
      <c r="BD10" s="103">
        <f t="shared" si="13"/>
        <v>896</v>
      </c>
      <c r="BE10" s="105">
        <f t="shared" si="16"/>
        <v>0.36160714285714285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1</v>
      </c>
      <c r="S11" s="6">
        <f>IFERROR(VLOOKUP($K11,Jun!$H$4:$N$489,7,FALSE),0)</f>
        <v>1</v>
      </c>
      <c r="T11" s="6">
        <f>IFERROR(VLOOKUP($K11,Jul!$H$4:$N$489,7,FALSE),0)</f>
        <v>2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3</v>
      </c>
      <c r="AB11" s="6">
        <f t="shared" si="2"/>
        <v>2</v>
      </c>
      <c r="AC11" s="6">
        <f t="shared" si="3"/>
        <v>0</v>
      </c>
      <c r="AD11" s="6">
        <f t="shared" si="4"/>
        <v>11</v>
      </c>
      <c r="AE11" s="6">
        <f t="shared" si="5"/>
        <v>2</v>
      </c>
      <c r="AF11" s="6">
        <f t="shared" si="6"/>
        <v>13</v>
      </c>
      <c r="AH11" s="107">
        <f>+SUM(AH3:AH10)</f>
        <v>6747</v>
      </c>
      <c r="AI11" s="108" t="s">
        <v>1188</v>
      </c>
      <c r="AJ11" s="107">
        <f>+SUM(AJ3:AJ10)</f>
        <v>13694</v>
      </c>
      <c r="AK11" s="105">
        <f t="shared" si="15"/>
        <v>0.49269753176573683</v>
      </c>
      <c r="BB11" s="103">
        <f t="shared" si="12"/>
        <v>109</v>
      </c>
      <c r="BC11" s="104" t="s">
        <v>43</v>
      </c>
      <c r="BD11" s="103">
        <f t="shared" si="13"/>
        <v>1030</v>
      </c>
      <c r="BE11" s="105">
        <f t="shared" si="16"/>
        <v>0.10582524271844661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6747</v>
      </c>
      <c r="BC12" s="108" t="s">
        <v>1188</v>
      </c>
      <c r="BD12" s="107">
        <f>+SUM(BD3:BD11)</f>
        <v>13694</v>
      </c>
      <c r="BE12" s="105">
        <f>+BB12/BD12</f>
        <v>0.49269753176573683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1</v>
      </c>
      <c r="S15" s="6">
        <f>IFERROR(VLOOKUP($K15,Jun!$H$4:$N$489,7,FALSE),0)</f>
        <v>1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3</v>
      </c>
      <c r="AB15" s="6">
        <f t="shared" si="2"/>
        <v>0</v>
      </c>
      <c r="AC15" s="6">
        <f t="shared" si="3"/>
        <v>0</v>
      </c>
      <c r="AD15" s="6">
        <f t="shared" si="4"/>
        <v>7</v>
      </c>
      <c r="AE15" s="6">
        <f t="shared" si="5"/>
        <v>0</v>
      </c>
      <c r="AF15" s="6">
        <f t="shared" si="6"/>
        <v>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30</v>
      </c>
      <c r="S16" s="6">
        <f>IFERROR(VLOOKUP($K16,Jun!$H$4:$N$489,7,FALSE),0)</f>
        <v>18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74</v>
      </c>
      <c r="AB16" s="6">
        <f t="shared" si="2"/>
        <v>0</v>
      </c>
      <c r="AC16" s="6">
        <f t="shared" si="3"/>
        <v>0</v>
      </c>
      <c r="AD16" s="6">
        <f t="shared" si="4"/>
        <v>140</v>
      </c>
      <c r="AE16" s="6">
        <f t="shared" si="5"/>
        <v>0</v>
      </c>
      <c r="AF16" s="6">
        <f t="shared" si="6"/>
        <v>140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4</v>
      </c>
      <c r="T23" s="6">
        <f>IFERROR(VLOOKUP($K23,Jul!$H$4:$N$489,7,FALSE),0)</f>
        <v>3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10</v>
      </c>
      <c r="AB23" s="6">
        <f t="shared" si="2"/>
        <v>3</v>
      </c>
      <c r="AC23" s="6">
        <f t="shared" si="3"/>
        <v>0</v>
      </c>
      <c r="AD23" s="6">
        <f t="shared" si="4"/>
        <v>20</v>
      </c>
      <c r="AE23" s="6">
        <f t="shared" si="5"/>
        <v>3</v>
      </c>
      <c r="AF23" s="6">
        <f t="shared" si="6"/>
        <v>23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7</v>
      </c>
      <c r="T24" s="6">
        <f>IFERROR(VLOOKUP($K24,Jul!$H$4:$N$489,7,FALSE),0)</f>
        <v>2</v>
      </c>
      <c r="U24" s="6">
        <f>IFERROR(VLOOKUP($K24,Ago!$H$4:$N$489,7,FALSE),0)</f>
        <v>1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21</v>
      </c>
      <c r="AB24" s="6">
        <f t="shared" si="2"/>
        <v>3</v>
      </c>
      <c r="AC24" s="6">
        <f t="shared" si="3"/>
        <v>0</v>
      </c>
      <c r="AD24" s="6">
        <f t="shared" si="4"/>
        <v>35</v>
      </c>
      <c r="AE24" s="6">
        <f t="shared" si="5"/>
        <v>3</v>
      </c>
      <c r="AF24" s="6">
        <f t="shared" si="6"/>
        <v>38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13</v>
      </c>
      <c r="T25" s="6">
        <f>IFERROR(VLOOKUP($K25,Jul!$H$4:$N$489,7,FALSE),0)</f>
        <v>10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37</v>
      </c>
      <c r="AB25" s="6">
        <f t="shared" si="2"/>
        <v>10</v>
      </c>
      <c r="AC25" s="6">
        <f t="shared" si="3"/>
        <v>0</v>
      </c>
      <c r="AD25" s="6">
        <f t="shared" si="4"/>
        <v>68</v>
      </c>
      <c r="AE25" s="6">
        <f t="shared" si="5"/>
        <v>10</v>
      </c>
      <c r="AF25" s="6">
        <f t="shared" si="6"/>
        <v>78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5</v>
      </c>
      <c r="T26" s="6">
        <f>IFERROR(VLOOKUP($K26,Jul!$H$4:$N$489,7,FALSE),0)</f>
        <v>3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13</v>
      </c>
      <c r="AB26" s="6">
        <f t="shared" si="2"/>
        <v>3</v>
      </c>
      <c r="AC26" s="6">
        <f t="shared" si="3"/>
        <v>0</v>
      </c>
      <c r="AD26" s="6">
        <f t="shared" si="4"/>
        <v>30</v>
      </c>
      <c r="AE26" s="6">
        <f t="shared" si="5"/>
        <v>3</v>
      </c>
      <c r="AF26" s="6">
        <f t="shared" si="6"/>
        <v>33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8.4249084249084255E-2</v>
      </c>
      <c r="AR26" s="102">
        <f t="shared" si="17"/>
        <v>7.6190476190476197E-2</v>
      </c>
      <c r="AS26" s="102">
        <f t="shared" si="17"/>
        <v>6.0073260073260075E-2</v>
      </c>
      <c r="AT26" s="102">
        <f t="shared" si="17"/>
        <v>6.4835164835164841E-2</v>
      </c>
      <c r="AU26" s="102">
        <f t="shared" si="17"/>
        <v>7.6923076923076927E-3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3.253234750462107E-2</v>
      </c>
      <c r="BL26" s="102">
        <f t="shared" si="18"/>
        <v>3.253234750462107E-2</v>
      </c>
      <c r="BM26" s="102">
        <f t="shared" si="18"/>
        <v>2.4399260628465803E-2</v>
      </c>
      <c r="BN26" s="102">
        <f t="shared" si="18"/>
        <v>1.7375231053604435E-2</v>
      </c>
      <c r="BO26" s="102">
        <f t="shared" si="18"/>
        <v>7.3937153419593343E-4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4</v>
      </c>
      <c r="T27" s="6">
        <f>IFERROR(VLOOKUP($K27,Jul!$H$4:$N$489,7,FALSE),0)</f>
        <v>2</v>
      </c>
      <c r="U27" s="6">
        <f>IFERROR(VLOOKUP($K27,Ago!$H$4:$N$489,7,FALSE),0)</f>
        <v>1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22</v>
      </c>
      <c r="AB27" s="6">
        <f t="shared" si="2"/>
        <v>3</v>
      </c>
      <c r="AC27" s="6">
        <f t="shared" si="3"/>
        <v>0</v>
      </c>
      <c r="AD27" s="6">
        <f t="shared" si="4"/>
        <v>43</v>
      </c>
      <c r="AE27" s="6">
        <f t="shared" si="5"/>
        <v>3</v>
      </c>
      <c r="AF27" s="6">
        <f t="shared" si="6"/>
        <v>46</v>
      </c>
      <c r="AH27" s="115">
        <f>+SUMIFS($AF:$AF,$D:$D,AI27)</f>
        <v>1309</v>
      </c>
      <c r="AI27" s="116" t="s">
        <v>16</v>
      </c>
      <c r="AJ27" s="115">
        <f>+SUMIFS($M:$M,$D:$D,AI27)</f>
        <v>2730</v>
      </c>
      <c r="AK27" s="117">
        <f>+IFERROR(AH27/AJ27,0)</f>
        <v>0.4794871794871795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5.663716814159292E-2</v>
      </c>
      <c r="AS27" s="102">
        <f t="shared" si="19"/>
        <v>3.9823008849557522E-2</v>
      </c>
      <c r="AT27" s="102">
        <f t="shared" si="19"/>
        <v>3.8938053097345132E-2</v>
      </c>
      <c r="AU27" s="102">
        <f t="shared" si="19"/>
        <v>8.8495575221238937E-4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586</v>
      </c>
      <c r="BC27" s="116" t="s">
        <v>16</v>
      </c>
      <c r="BD27" s="115">
        <f>+SUMIFS($M:$M,$H:$H,BC27)</f>
        <v>2705</v>
      </c>
      <c r="BE27" s="117">
        <f>+IFERROR(BB27/BD27,0)</f>
        <v>0.2166358595194085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5.5411255411255411E-2</v>
      </c>
      <c r="BM27" s="102">
        <f t="shared" si="20"/>
        <v>3.896103896103896E-2</v>
      </c>
      <c r="BN27" s="102">
        <f t="shared" si="20"/>
        <v>3.8095238095238099E-2</v>
      </c>
      <c r="BO27" s="102">
        <f t="shared" si="20"/>
        <v>8.658008658008658E-4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1</v>
      </c>
      <c r="S28" s="6">
        <f>IFERROR(VLOOKUP($K28,Jun!$H$4:$N$489,7,FALSE),0)</f>
        <v>1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2</v>
      </c>
      <c r="AB28" s="6">
        <f t="shared" si="2"/>
        <v>0</v>
      </c>
      <c r="AC28" s="6">
        <f t="shared" si="3"/>
        <v>0</v>
      </c>
      <c r="AD28" s="6">
        <f t="shared" si="4"/>
        <v>3</v>
      </c>
      <c r="AE28" s="6">
        <f t="shared" si="5"/>
        <v>0</v>
      </c>
      <c r="AF28" s="6">
        <f t="shared" si="6"/>
        <v>3</v>
      </c>
      <c r="AH28" s="118">
        <f t="shared" ref="AH28:AH33" si="21">+SUMIFS($AF:$AF,$E:$E,AI28)</f>
        <v>196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0.28781204111600589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5.9875583203732506E-2</v>
      </c>
      <c r="AQ28" s="102">
        <f t="shared" si="24"/>
        <v>6.9206842923794712E-2</v>
      </c>
      <c r="AR28" s="102">
        <f t="shared" si="24"/>
        <v>4.432348367029549E-2</v>
      </c>
      <c r="AS28" s="102">
        <f t="shared" si="24"/>
        <v>1.8662519440124418E-2</v>
      </c>
      <c r="AT28" s="102">
        <f t="shared" si="24"/>
        <v>3.8880248833592537E-3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161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0.26788685524126454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5.9875583203732506E-2</v>
      </c>
      <c r="BK28" s="102">
        <f t="shared" si="28"/>
        <v>6.9206842923794712E-2</v>
      </c>
      <c r="BL28" s="102">
        <f t="shared" si="28"/>
        <v>4.432348367029549E-2</v>
      </c>
      <c r="BM28" s="102">
        <f t="shared" si="28"/>
        <v>1.8662519440124418E-2</v>
      </c>
      <c r="BN28" s="102">
        <f t="shared" si="28"/>
        <v>3.8880248833592537E-3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4</v>
      </c>
      <c r="T29" s="6">
        <f>IFERROR(VLOOKUP($K29,Jul!$H$4:$N$489,7,FALSE),0)</f>
        <v>4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12</v>
      </c>
      <c r="AB29" s="6">
        <f t="shared" si="2"/>
        <v>4</v>
      </c>
      <c r="AC29" s="6">
        <f t="shared" si="3"/>
        <v>0</v>
      </c>
      <c r="AD29" s="6">
        <f t="shared" si="4"/>
        <v>21</v>
      </c>
      <c r="AE29" s="6">
        <f t="shared" si="5"/>
        <v>4</v>
      </c>
      <c r="AF29" s="6">
        <f t="shared" si="6"/>
        <v>25</v>
      </c>
      <c r="AH29" s="118">
        <f t="shared" si="21"/>
        <v>54</v>
      </c>
      <c r="AI29" s="119" t="s">
        <v>76</v>
      </c>
      <c r="AJ29" s="120">
        <f t="shared" si="22"/>
        <v>129</v>
      </c>
      <c r="AK29" s="117">
        <f t="shared" si="23"/>
        <v>0.41860465116279072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9.1023565389458536E-2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0.10073754272351142</v>
      </c>
      <c r="AS29" s="102">
        <f t="shared" si="29"/>
        <v>8.7785572944774237E-2</v>
      </c>
      <c r="AT29" s="102">
        <f t="shared" si="29"/>
        <v>7.3754272351142292E-2</v>
      </c>
      <c r="AU29" s="102">
        <f t="shared" si="29"/>
        <v>5.3966540744738263E-3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54</v>
      </c>
      <c r="BC29" s="119" t="s">
        <v>76</v>
      </c>
      <c r="BD29" s="120">
        <f t="shared" si="26"/>
        <v>120</v>
      </c>
      <c r="BE29" s="117">
        <f t="shared" si="27"/>
        <v>0.45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2.5042444821731749E-2</v>
      </c>
      <c r="BM29" s="102">
        <f t="shared" si="30"/>
        <v>1.9736842105263157E-2</v>
      </c>
      <c r="BN29" s="102">
        <f t="shared" si="30"/>
        <v>9.5500848896434634E-3</v>
      </c>
      <c r="BO29" s="102">
        <f t="shared" si="30"/>
        <v>1.0611205432937182E-3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7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13</v>
      </c>
      <c r="AB30" s="6">
        <f t="shared" si="2"/>
        <v>0</v>
      </c>
      <c r="AC30" s="6">
        <f t="shared" si="3"/>
        <v>0</v>
      </c>
      <c r="AD30" s="6">
        <f t="shared" si="4"/>
        <v>23</v>
      </c>
      <c r="AE30" s="6">
        <f t="shared" si="5"/>
        <v>0</v>
      </c>
      <c r="AF30" s="6">
        <f t="shared" si="6"/>
        <v>23</v>
      </c>
      <c r="AH30" s="118">
        <f t="shared" si="21"/>
        <v>90</v>
      </c>
      <c r="AI30" s="119" t="s">
        <v>77</v>
      </c>
      <c r="AJ30" s="120">
        <f t="shared" si="22"/>
        <v>217</v>
      </c>
      <c r="AK30" s="117">
        <f t="shared" si="23"/>
        <v>0.41474654377880182</v>
      </c>
      <c r="AM30" s="114" t="s">
        <v>147</v>
      </c>
      <c r="AN30" s="102">
        <f>+AN38/$AJ$65</f>
        <v>4.6979865771812082E-2</v>
      </c>
      <c r="AO30" s="102">
        <f t="shared" ref="AO30:AY30" si="31">+AO38/$AJ$65</f>
        <v>6.7114093959731544E-2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4.0268456375838924E-2</v>
      </c>
      <c r="AT30" s="102">
        <f t="shared" si="31"/>
        <v>0</v>
      </c>
      <c r="AU30" s="102">
        <f t="shared" si="31"/>
        <v>6.7114093959731542E-3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90</v>
      </c>
      <c r="BC30" s="119" t="s">
        <v>77</v>
      </c>
      <c r="BD30" s="120">
        <f t="shared" si="26"/>
        <v>201</v>
      </c>
      <c r="BE30" s="117">
        <f t="shared" si="27"/>
        <v>0.44776119402985076</v>
      </c>
      <c r="BG30" s="114" t="s">
        <v>234</v>
      </c>
      <c r="BH30" s="102">
        <f>IFERROR(BH39/$BD$51,0)</f>
        <v>2.6112185686653772E-2</v>
      </c>
      <c r="BI30" s="102">
        <f t="shared" ref="BI30:BS30" si="32">IFERROR(BI39/$BD$51,0)</f>
        <v>3.9651837524177946E-2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2.9013539651837523E-2</v>
      </c>
      <c r="BM30" s="102">
        <f t="shared" si="32"/>
        <v>4.5454545454545456E-2</v>
      </c>
      <c r="BN30" s="102">
        <f t="shared" si="32"/>
        <v>1.3539651837524178E-2</v>
      </c>
      <c r="BO30" s="102">
        <f t="shared" si="32"/>
        <v>9.6711798839458415E-4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5.9360730593607303E-2</v>
      </c>
      <c r="AP31" s="102">
        <f t="shared" si="33"/>
        <v>6.5068493150684928E-2</v>
      </c>
      <c r="AQ31" s="102">
        <f t="shared" si="33"/>
        <v>6.5068493150684928E-2</v>
      </c>
      <c r="AR31" s="102">
        <f t="shared" si="33"/>
        <v>5.1369863013698627E-2</v>
      </c>
      <c r="AS31" s="102">
        <f t="shared" si="33"/>
        <v>3.0821917808219176E-2</v>
      </c>
      <c r="AT31" s="102">
        <f t="shared" si="33"/>
        <v>2.5114155251141551E-2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8</v>
      </c>
      <c r="T32" s="6">
        <f>IFERROR(VLOOKUP($K32,Jul!$H$4:$N$489,7,FALSE),0)</f>
        <v>5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21</v>
      </c>
      <c r="AB32" s="6">
        <f t="shared" si="2"/>
        <v>5</v>
      </c>
      <c r="AC32" s="6">
        <f t="shared" si="3"/>
        <v>0</v>
      </c>
      <c r="AD32" s="6">
        <f t="shared" si="4"/>
        <v>45</v>
      </c>
      <c r="AE32" s="6">
        <f t="shared" si="5"/>
        <v>5</v>
      </c>
      <c r="AF32" s="6">
        <f t="shared" si="6"/>
        <v>50</v>
      </c>
      <c r="AH32" s="118">
        <f t="shared" si="21"/>
        <v>37</v>
      </c>
      <c r="AI32" s="119" t="s">
        <v>210</v>
      </c>
      <c r="AJ32" s="120">
        <f t="shared" si="22"/>
        <v>121</v>
      </c>
      <c r="AK32" s="117">
        <f t="shared" si="23"/>
        <v>0.30578512396694213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5.9957173447537475E-2</v>
      </c>
      <c r="AS32" s="102">
        <f t="shared" si="35"/>
        <v>5.460385438972163E-2</v>
      </c>
      <c r="AT32" s="102">
        <f t="shared" si="35"/>
        <v>2.569593147751606E-2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37</v>
      </c>
      <c r="BC32" s="119" t="s">
        <v>210</v>
      </c>
      <c r="BD32" s="120">
        <f t="shared" si="26"/>
        <v>121</v>
      </c>
      <c r="BE32" s="117">
        <f t="shared" si="27"/>
        <v>0.30578512396694213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5.9360730593607303E-2</v>
      </c>
      <c r="BJ32" s="102">
        <f t="shared" si="36"/>
        <v>6.5068493150684928E-2</v>
      </c>
      <c r="BK32" s="102">
        <f t="shared" si="36"/>
        <v>6.5068493150684928E-2</v>
      </c>
      <c r="BL32" s="102">
        <f t="shared" si="36"/>
        <v>5.1369863013698627E-2</v>
      </c>
      <c r="BM32" s="102">
        <f t="shared" si="36"/>
        <v>3.0821917808219176E-2</v>
      </c>
      <c r="BN32" s="102">
        <f t="shared" si="36"/>
        <v>2.5114155251141551E-2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2</v>
      </c>
      <c r="S33" s="6">
        <f>IFERROR(VLOOKUP($K33,Jun!$H$4:$N$489,7,FALSE),0)</f>
        <v>0</v>
      </c>
      <c r="T33" s="6">
        <f>IFERROR(VLOOKUP($K33,Jul!$H$4:$N$489,7,FALSE),0)</f>
        <v>2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4</v>
      </c>
      <c r="AB33" s="6">
        <f t="shared" si="2"/>
        <v>2</v>
      </c>
      <c r="AC33" s="6">
        <f t="shared" si="3"/>
        <v>0</v>
      </c>
      <c r="AD33" s="6">
        <f t="shared" si="4"/>
        <v>7</v>
      </c>
      <c r="AE33" s="6">
        <f t="shared" si="5"/>
        <v>2</v>
      </c>
      <c r="AF33" s="6">
        <f t="shared" si="6"/>
        <v>9</v>
      </c>
      <c r="AH33" s="118">
        <f t="shared" si="21"/>
        <v>932</v>
      </c>
      <c r="AI33" s="119" t="s">
        <v>4</v>
      </c>
      <c r="AJ33" s="120">
        <f t="shared" si="22"/>
        <v>1483</v>
      </c>
      <c r="AK33" s="117">
        <f t="shared" si="23"/>
        <v>0.62845583277140926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5.9223300970873784E-2</v>
      </c>
      <c r="AR33" s="102">
        <f t="shared" si="37"/>
        <v>6.4077669902912623E-2</v>
      </c>
      <c r="AS33" s="102">
        <f t="shared" si="37"/>
        <v>4.7572815533980579E-2</v>
      </c>
      <c r="AT33" s="102">
        <f t="shared" si="37"/>
        <v>3.7864077669902914E-2</v>
      </c>
      <c r="AU33" s="102">
        <f t="shared" si="37"/>
        <v>1.9417475728155339E-3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244</v>
      </c>
      <c r="BC33" s="119" t="s">
        <v>4</v>
      </c>
      <c r="BD33" s="120">
        <f t="shared" si="26"/>
        <v>1563</v>
      </c>
      <c r="BE33" s="117">
        <f t="shared" si="27"/>
        <v>0.15611004478566859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6.25E-2</v>
      </c>
      <c r="BM33" s="102">
        <f t="shared" si="38"/>
        <v>5.6919642857142856E-2</v>
      </c>
      <c r="BN33" s="102">
        <f t="shared" si="38"/>
        <v>2.6785714285714284E-2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438</v>
      </c>
      <c r="AI34" s="122" t="s">
        <v>238</v>
      </c>
      <c r="AJ34" s="121">
        <f>+SUMIFS($M:$M,$D:$D,AI34)</f>
        <v>1130</v>
      </c>
      <c r="AK34" s="117">
        <f t="shared" si="23"/>
        <v>0.38761061946902653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230</v>
      </c>
      <c r="AR34" s="124">
        <f t="shared" si="39"/>
        <v>208</v>
      </c>
      <c r="AS34" s="124">
        <f t="shared" si="39"/>
        <v>164</v>
      </c>
      <c r="AT34" s="124">
        <f t="shared" si="39"/>
        <v>177</v>
      </c>
      <c r="AU34" s="124">
        <f t="shared" si="39"/>
        <v>21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438</v>
      </c>
      <c r="BC34" s="122" t="s">
        <v>238</v>
      </c>
      <c r="BD34" s="115">
        <f>+SUMIFS($M:$M,$H:$H,BC34)</f>
        <v>1155</v>
      </c>
      <c r="BE34" s="117">
        <f t="shared" si="27"/>
        <v>0.37922077922077924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1.3592233009708738E-2</v>
      </c>
      <c r="BN34" s="102">
        <f t="shared" si="40"/>
        <v>1.3592233009708738E-2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64</v>
      </c>
      <c r="AS35" s="124">
        <f t="shared" si="39"/>
        <v>45</v>
      </c>
      <c r="AT35" s="124">
        <f t="shared" si="39"/>
        <v>44</v>
      </c>
      <c r="AU35" s="124">
        <f t="shared" si="39"/>
        <v>1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88</v>
      </c>
      <c r="BL35" s="124">
        <f t="shared" si="45"/>
        <v>88</v>
      </c>
      <c r="BM35" s="124">
        <f t="shared" si="45"/>
        <v>66</v>
      </c>
      <c r="BN35" s="124">
        <f t="shared" si="45"/>
        <v>47</v>
      </c>
      <c r="BO35" s="124">
        <f t="shared" si="45"/>
        <v>2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260</v>
      </c>
      <c r="AI36" s="119" t="s">
        <v>17</v>
      </c>
      <c r="AJ36" s="120">
        <f t="shared" si="42"/>
        <v>393</v>
      </c>
      <c r="AK36" s="117">
        <f t="shared" si="23"/>
        <v>0.66157760814249367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77</v>
      </c>
      <c r="AQ36" s="124">
        <f t="shared" si="39"/>
        <v>89</v>
      </c>
      <c r="AR36" s="124">
        <f t="shared" si="39"/>
        <v>57</v>
      </c>
      <c r="AS36" s="124">
        <f t="shared" si="39"/>
        <v>24</v>
      </c>
      <c r="AT36" s="124">
        <f t="shared" si="39"/>
        <v>5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260</v>
      </c>
      <c r="BC36" s="119" t="s">
        <v>17</v>
      </c>
      <c r="BD36" s="120">
        <f t="shared" si="44"/>
        <v>431</v>
      </c>
      <c r="BE36" s="117">
        <f t="shared" si="27"/>
        <v>0.60324825986078889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64</v>
      </c>
      <c r="BM36" s="124">
        <f t="shared" si="45"/>
        <v>45</v>
      </c>
      <c r="BN36" s="124">
        <f t="shared" si="45"/>
        <v>44</v>
      </c>
      <c r="BO36" s="124">
        <f t="shared" si="45"/>
        <v>1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49</v>
      </c>
      <c r="AI37" s="119" t="s">
        <v>37</v>
      </c>
      <c r="AJ37" s="120">
        <f t="shared" si="42"/>
        <v>129</v>
      </c>
      <c r="AK37" s="117">
        <f t="shared" si="23"/>
        <v>0.37984496124031009</v>
      </c>
      <c r="AM37" s="123" t="s">
        <v>1</v>
      </c>
      <c r="AN37" s="124">
        <f t="shared" si="39"/>
        <v>517</v>
      </c>
      <c r="AO37" s="124">
        <f t="shared" si="39"/>
        <v>506</v>
      </c>
      <c r="AP37" s="124">
        <f t="shared" si="39"/>
        <v>541</v>
      </c>
      <c r="AQ37" s="124">
        <f t="shared" si="39"/>
        <v>516</v>
      </c>
      <c r="AR37" s="124">
        <f t="shared" si="39"/>
        <v>560</v>
      </c>
      <c r="AS37" s="124">
        <f t="shared" si="39"/>
        <v>488</v>
      </c>
      <c r="AT37" s="124">
        <f t="shared" si="39"/>
        <v>410</v>
      </c>
      <c r="AU37" s="124">
        <f t="shared" si="39"/>
        <v>30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49</v>
      </c>
      <c r="BC37" s="119" t="s">
        <v>37</v>
      </c>
      <c r="BD37" s="120">
        <f t="shared" si="44"/>
        <v>116</v>
      </c>
      <c r="BE37" s="117">
        <f t="shared" si="27"/>
        <v>0.42241379310344829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77</v>
      </c>
      <c r="BK37" s="124">
        <f t="shared" si="45"/>
        <v>89</v>
      </c>
      <c r="BL37" s="124">
        <f t="shared" si="45"/>
        <v>57</v>
      </c>
      <c r="BM37" s="124">
        <f t="shared" si="45"/>
        <v>24</v>
      </c>
      <c r="BN37" s="124">
        <f t="shared" si="45"/>
        <v>5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92</v>
      </c>
      <c r="AI38" s="119" t="s">
        <v>78</v>
      </c>
      <c r="AJ38" s="120">
        <f t="shared" si="42"/>
        <v>215</v>
      </c>
      <c r="AK38" s="117">
        <f t="shared" si="23"/>
        <v>0.42790697674418604</v>
      </c>
      <c r="AM38" s="123" t="s">
        <v>147</v>
      </c>
      <c r="AN38" s="124">
        <f t="shared" si="39"/>
        <v>7</v>
      </c>
      <c r="AO38" s="124">
        <f t="shared" si="39"/>
        <v>10</v>
      </c>
      <c r="AP38" s="124">
        <f t="shared" si="39"/>
        <v>5</v>
      </c>
      <c r="AQ38" s="124">
        <f t="shared" si="39"/>
        <v>0</v>
      </c>
      <c r="AR38" s="124">
        <f t="shared" si="39"/>
        <v>5</v>
      </c>
      <c r="AS38" s="124">
        <f t="shared" si="39"/>
        <v>6</v>
      </c>
      <c r="AT38" s="124">
        <f t="shared" si="39"/>
        <v>0</v>
      </c>
      <c r="AU38" s="124">
        <f t="shared" si="39"/>
        <v>1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92</v>
      </c>
      <c r="BC38" s="119" t="s">
        <v>78</v>
      </c>
      <c r="BD38" s="120">
        <f t="shared" si="44"/>
        <v>215</v>
      </c>
      <c r="BE38" s="117">
        <f t="shared" si="27"/>
        <v>0.42790697674418604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118</v>
      </c>
      <c r="BM38" s="124">
        <f t="shared" si="45"/>
        <v>93</v>
      </c>
      <c r="BN38" s="124">
        <f t="shared" si="45"/>
        <v>45</v>
      </c>
      <c r="BO38" s="124">
        <f t="shared" si="45"/>
        <v>5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15</v>
      </c>
      <c r="AI39" s="119" t="s">
        <v>109</v>
      </c>
      <c r="AJ39" s="120">
        <f t="shared" si="42"/>
        <v>110</v>
      </c>
      <c r="AK39" s="117">
        <f t="shared" si="23"/>
        <v>0.13636363636363635</v>
      </c>
      <c r="AM39" s="123" t="s">
        <v>1184</v>
      </c>
      <c r="AN39" s="124">
        <f t="shared" si="39"/>
        <v>24</v>
      </c>
      <c r="AO39" s="124">
        <f t="shared" si="39"/>
        <v>52</v>
      </c>
      <c r="AP39" s="124">
        <f t="shared" si="39"/>
        <v>57</v>
      </c>
      <c r="AQ39" s="124">
        <f t="shared" si="39"/>
        <v>57</v>
      </c>
      <c r="AR39" s="124">
        <f t="shared" si="39"/>
        <v>45</v>
      </c>
      <c r="AS39" s="124">
        <f t="shared" si="39"/>
        <v>27</v>
      </c>
      <c r="AT39" s="124">
        <f t="shared" si="39"/>
        <v>22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15</v>
      </c>
      <c r="BC39" s="119" t="s">
        <v>109</v>
      </c>
      <c r="BD39" s="120">
        <f t="shared" si="44"/>
        <v>110</v>
      </c>
      <c r="BE39" s="117">
        <f t="shared" si="27"/>
        <v>0.13636363636363635</v>
      </c>
      <c r="BG39" s="125" t="s">
        <v>234</v>
      </c>
      <c r="BH39" s="124">
        <f t="shared" si="45"/>
        <v>27</v>
      </c>
      <c r="BI39" s="124">
        <f t="shared" si="45"/>
        <v>41</v>
      </c>
      <c r="BJ39" s="124">
        <f t="shared" si="45"/>
        <v>36</v>
      </c>
      <c r="BK39" s="124">
        <f t="shared" si="45"/>
        <v>22</v>
      </c>
      <c r="BL39" s="124">
        <f t="shared" si="45"/>
        <v>30</v>
      </c>
      <c r="BM39" s="124">
        <f t="shared" si="45"/>
        <v>47</v>
      </c>
      <c r="BN39" s="124">
        <f t="shared" si="45"/>
        <v>14</v>
      </c>
      <c r="BO39" s="124">
        <f t="shared" si="45"/>
        <v>1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21</v>
      </c>
      <c r="AI40" s="119" t="s">
        <v>130</v>
      </c>
      <c r="AJ40" s="120">
        <f t="shared" si="42"/>
        <v>142</v>
      </c>
      <c r="AK40" s="117">
        <f t="shared" si="23"/>
        <v>0.14788732394366197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56</v>
      </c>
      <c r="AS40" s="124">
        <f t="shared" si="39"/>
        <v>51</v>
      </c>
      <c r="AT40" s="124">
        <f t="shared" si="39"/>
        <v>24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21</v>
      </c>
      <c r="BC40" s="119" t="s">
        <v>130</v>
      </c>
      <c r="BD40" s="120">
        <f t="shared" si="44"/>
        <v>152</v>
      </c>
      <c r="BE40" s="117">
        <f t="shared" si="27"/>
        <v>0.13815789473684212</v>
      </c>
      <c r="BG40" s="125" t="s">
        <v>271</v>
      </c>
      <c r="BH40" s="124">
        <f t="shared" si="45"/>
        <v>457</v>
      </c>
      <c r="BI40" s="124">
        <f t="shared" si="45"/>
        <v>535</v>
      </c>
      <c r="BJ40" s="124">
        <f t="shared" si="45"/>
        <v>506</v>
      </c>
      <c r="BK40" s="124">
        <f t="shared" si="45"/>
        <v>569</v>
      </c>
      <c r="BL40" s="124">
        <f t="shared" si="45"/>
        <v>583</v>
      </c>
      <c r="BM40" s="124">
        <f t="shared" si="45"/>
        <v>487</v>
      </c>
      <c r="BN40" s="124">
        <f t="shared" si="45"/>
        <v>506</v>
      </c>
      <c r="BO40" s="124">
        <f t="shared" si="45"/>
        <v>46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413</v>
      </c>
      <c r="AI41" s="122" t="s">
        <v>49</v>
      </c>
      <c r="AJ41" s="121">
        <f>+SUMIFS($M:$M,$D:$D,AI41)</f>
        <v>1286</v>
      </c>
      <c r="AK41" s="117">
        <f t="shared" si="23"/>
        <v>0.32115085536547433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61</v>
      </c>
      <c r="AR41" s="124">
        <f t="shared" si="39"/>
        <v>66</v>
      </c>
      <c r="AS41" s="124">
        <f t="shared" si="39"/>
        <v>49</v>
      </c>
      <c r="AT41" s="124">
        <f t="shared" si="39"/>
        <v>39</v>
      </c>
      <c r="AU41" s="124">
        <f t="shared" si="39"/>
        <v>2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413</v>
      </c>
      <c r="BC41" s="122" t="s">
        <v>49</v>
      </c>
      <c r="BD41" s="115">
        <f>+SUMIFS($M:$M,$H:$H,BC41)</f>
        <v>1286</v>
      </c>
      <c r="BE41" s="117">
        <f t="shared" si="27"/>
        <v>0.32115085536547433</v>
      </c>
      <c r="BG41" s="125" t="s">
        <v>31</v>
      </c>
      <c r="BH41" s="124">
        <f t="shared" si="45"/>
        <v>24</v>
      </c>
      <c r="BI41" s="124">
        <f t="shared" si="45"/>
        <v>52</v>
      </c>
      <c r="BJ41" s="124">
        <f t="shared" si="45"/>
        <v>57</v>
      </c>
      <c r="BK41" s="124">
        <f t="shared" si="45"/>
        <v>57</v>
      </c>
      <c r="BL41" s="124">
        <f t="shared" si="45"/>
        <v>45</v>
      </c>
      <c r="BM41" s="124">
        <f t="shared" si="45"/>
        <v>27</v>
      </c>
      <c r="BN41" s="124">
        <f t="shared" si="45"/>
        <v>22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130</v>
      </c>
      <c r="AI42" s="119" t="s">
        <v>118</v>
      </c>
      <c r="AJ42" s="120">
        <f>+SUMIFS($M:$M,$E:$E,AI42)</f>
        <v>656</v>
      </c>
      <c r="AK42" s="117">
        <f t="shared" si="23"/>
        <v>0.19817073170731708</v>
      </c>
      <c r="BB42" s="120">
        <f>+SUMIFS($AF:$AF,$I:$I,BC42)</f>
        <v>72</v>
      </c>
      <c r="BC42" s="119" t="s">
        <v>51</v>
      </c>
      <c r="BD42" s="120">
        <f>+SUMIFS($M:$M,$I:$I,BC42)</f>
        <v>126</v>
      </c>
      <c r="BE42" s="117">
        <f t="shared" si="27"/>
        <v>0.5714285714285714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56</v>
      </c>
      <c r="BM42" s="124">
        <f t="shared" si="45"/>
        <v>51</v>
      </c>
      <c r="BN42" s="124">
        <f t="shared" si="45"/>
        <v>24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29</v>
      </c>
      <c r="AI43" s="119" t="s">
        <v>123</v>
      </c>
      <c r="AJ43" s="120">
        <f>+SUMIFS($M:$M,$E:$E,AI43)</f>
        <v>92</v>
      </c>
      <c r="AK43" s="117">
        <f t="shared" si="23"/>
        <v>0.31521739130434784</v>
      </c>
      <c r="BB43" s="120">
        <f>+SUMIFS($AF:$AF,$I:$I,BC43)</f>
        <v>73</v>
      </c>
      <c r="BC43" s="119" t="s">
        <v>88</v>
      </c>
      <c r="BD43" s="120">
        <f>+SUMIFS($M:$M,$I:$I,BC43)</f>
        <v>230</v>
      </c>
      <c r="BE43" s="117">
        <f t="shared" si="27"/>
        <v>0.31739130434782609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14</v>
      </c>
      <c r="BN43" s="124">
        <f t="shared" si="45"/>
        <v>14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71</v>
      </c>
      <c r="AI44" s="119" t="s">
        <v>50</v>
      </c>
      <c r="AJ44" s="120">
        <f>+SUMIFS($M:$M,$E:$E,AI44)</f>
        <v>122</v>
      </c>
      <c r="AK44" s="117">
        <f t="shared" si="23"/>
        <v>0.58196721311475408</v>
      </c>
      <c r="BB44" s="120">
        <f>+SUMIFS($AF:$AF,$I:$I,BC44)</f>
        <v>158</v>
      </c>
      <c r="BC44" s="119" t="s">
        <v>118</v>
      </c>
      <c r="BD44" s="120">
        <f>+SUMIFS($M:$M,$I:$I,BC44)</f>
        <v>742</v>
      </c>
      <c r="BE44" s="117">
        <f t="shared" si="27"/>
        <v>0.21293800539083557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110</v>
      </c>
      <c r="AI45" s="119" t="s">
        <v>211</v>
      </c>
      <c r="AJ45" s="120">
        <f>+SUMIFS($M:$M,$E:$E,AI45)</f>
        <v>188</v>
      </c>
      <c r="AK45" s="117">
        <f t="shared" si="23"/>
        <v>0.58510638297872342</v>
      </c>
      <c r="BB45" s="120">
        <f>+SUMIFS($AF:$AF,$I:$I,BC45)</f>
        <v>110</v>
      </c>
      <c r="BC45" s="119" t="s">
        <v>237</v>
      </c>
      <c r="BD45" s="120">
        <f>+SUMIFS($M:$M,$I:$I,BC45)</f>
        <v>188</v>
      </c>
      <c r="BE45" s="117">
        <f t="shared" si="27"/>
        <v>0.58510638297872342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73</v>
      </c>
      <c r="AI46" s="119" t="s">
        <v>87</v>
      </c>
      <c r="AJ46" s="120">
        <f>+SUMIFS($M:$M,$E:$E,AI46)</f>
        <v>228</v>
      </c>
      <c r="AK46" s="117">
        <f t="shared" si="23"/>
        <v>0.32017543859649122</v>
      </c>
      <c r="BA46" s="114" t="s">
        <v>238</v>
      </c>
      <c r="BB46" s="115">
        <f>+SUMIFS($AF:$AF,$H:$H,BC46)</f>
        <v>686</v>
      </c>
      <c r="BC46" s="122" t="s">
        <v>230</v>
      </c>
      <c r="BD46" s="115">
        <f>+SUMIFS($M:$M,$H:$H,BC46)</f>
        <v>4712</v>
      </c>
      <c r="BE46" s="117">
        <f t="shared" si="27"/>
        <v>0.14558573853989815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284</v>
      </c>
      <c r="AI47" s="122" t="s">
        <v>1184</v>
      </c>
      <c r="AJ47" s="121">
        <f>+SUMIFS($M:$M,$D:$D,AI47)</f>
        <v>876</v>
      </c>
      <c r="AK47" s="117">
        <f t="shared" si="23"/>
        <v>0.32420091324200911</v>
      </c>
      <c r="BB47" s="120">
        <f>+SUMIFS($AF:$AF,$I:$I,BC47)</f>
        <v>90</v>
      </c>
      <c r="BC47" s="119" t="s">
        <v>18</v>
      </c>
      <c r="BD47" s="120">
        <f>+SUMIFS($M:$M,$I:$I,BC47)</f>
        <v>965</v>
      </c>
      <c r="BE47" s="117">
        <f t="shared" si="27"/>
        <v>9.3264248704663211E-2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75</v>
      </c>
      <c r="AI48" s="119" t="s">
        <v>133</v>
      </c>
      <c r="AJ48" s="120">
        <f>+SUMIFS($M:$M,$E:$E,AI48)</f>
        <v>201</v>
      </c>
      <c r="AK48" s="117">
        <f t="shared" si="23"/>
        <v>0.37313432835820898</v>
      </c>
      <c r="BB48" s="120">
        <f>+SUMIFS($AF:$AF,$I:$I,BC48)</f>
        <v>118</v>
      </c>
      <c r="BC48" s="119" t="s">
        <v>56</v>
      </c>
      <c r="BD48" s="120">
        <f>+SUMIFS($M:$M,$I:$I,BC48)</f>
        <v>588</v>
      </c>
      <c r="BE48" s="117">
        <f t="shared" si="27"/>
        <v>0.20068027210884354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97</v>
      </c>
      <c r="AI49" s="119" t="s">
        <v>31</v>
      </c>
      <c r="AJ49" s="120">
        <f>+SUMIFS($M:$M,$E:$E,AI49)</f>
        <v>337</v>
      </c>
      <c r="AK49" s="117">
        <f t="shared" si="23"/>
        <v>0.28783382789317508</v>
      </c>
      <c r="BB49" s="120">
        <f>+SUMIFS($AF:$AF,$I:$I,BC49)</f>
        <v>333</v>
      </c>
      <c r="BC49" s="119" t="s">
        <v>61</v>
      </c>
      <c r="BD49" s="120">
        <f>+SUMIFS($M:$M,$I:$I,BC49)</f>
        <v>1866</v>
      </c>
      <c r="BE49" s="117">
        <f t="shared" si="27"/>
        <v>0.17845659163987138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5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8</v>
      </c>
      <c r="AB50" s="6">
        <f t="shared" si="2"/>
        <v>0</v>
      </c>
      <c r="AC50" s="6">
        <f t="shared" si="3"/>
        <v>0</v>
      </c>
      <c r="AD50" s="6">
        <f t="shared" si="4"/>
        <v>10</v>
      </c>
      <c r="AE50" s="6">
        <f t="shared" si="5"/>
        <v>0</v>
      </c>
      <c r="AF50" s="6">
        <f t="shared" si="6"/>
        <v>10</v>
      </c>
      <c r="AH50" s="118">
        <f>+SUMIFS($AF:$AF,$E:$E,AI50)</f>
        <v>49</v>
      </c>
      <c r="AI50" s="119" t="s">
        <v>182</v>
      </c>
      <c r="AJ50" s="120">
        <f>+SUMIFS($M:$M,$E:$E,AI50)</f>
        <v>200</v>
      </c>
      <c r="AK50" s="117">
        <f t="shared" si="23"/>
        <v>0.245</v>
      </c>
      <c r="BB50" s="120">
        <f>+SUMIFS($AF:$AF,$I:$I,BC50)</f>
        <v>145</v>
      </c>
      <c r="BC50" s="119" t="s">
        <v>3</v>
      </c>
      <c r="BD50" s="120">
        <f>+SUMIFS($M:$M,$I:$I,BC50)</f>
        <v>1293</v>
      </c>
      <c r="BE50" s="117">
        <f t="shared" si="27"/>
        <v>0.11214230471771075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63</v>
      </c>
      <c r="AI51" s="119" t="s">
        <v>73</v>
      </c>
      <c r="AJ51" s="120">
        <f>+SUMIFS($M:$M,$E:$E,AI51)</f>
        <v>138</v>
      </c>
      <c r="AK51" s="117">
        <f t="shared" si="23"/>
        <v>0.45652173913043476</v>
      </c>
      <c r="BB51" s="115">
        <f>+SUMIFS($AF:$AF,$H:$H,BC51)</f>
        <v>218</v>
      </c>
      <c r="BC51" s="122" t="s">
        <v>234</v>
      </c>
      <c r="BD51" s="115">
        <f>+SUMIFS($M:$M,$H:$H,BC51)</f>
        <v>1034</v>
      </c>
      <c r="BE51" s="117">
        <f t="shared" si="27"/>
        <v>0.21083172147001933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3568</v>
      </c>
      <c r="AI52" s="122" t="s">
        <v>1</v>
      </c>
      <c r="AJ52" s="121">
        <f>+SUMIFS($M:$M,$D:$D,AI52)</f>
        <v>5559</v>
      </c>
      <c r="AK52" s="117">
        <f t="shared" si="23"/>
        <v>0.64184205792408711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2</v>
      </c>
      <c r="T53" s="6">
        <f>IFERROR(VLOOKUP($K53,Jul!$H$4:$N$489,7,FALSE),0)</f>
        <v>3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7</v>
      </c>
      <c r="AB53" s="6">
        <f t="shared" si="2"/>
        <v>3</v>
      </c>
      <c r="AC53" s="6">
        <f t="shared" si="3"/>
        <v>0</v>
      </c>
      <c r="AD53" s="6">
        <f t="shared" si="4"/>
        <v>25</v>
      </c>
      <c r="AE53" s="6">
        <f t="shared" si="5"/>
        <v>3</v>
      </c>
      <c r="AF53" s="6">
        <f t="shared" si="6"/>
        <v>28</v>
      </c>
      <c r="AH53" s="118">
        <f t="shared" ref="AH53:AH64" si="46">+SUMIFS($AF:$AF,$E:$E,AI53)</f>
        <v>22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0.6875</v>
      </c>
      <c r="BB53" s="120">
        <f>+SUMIFS($AF:$AF,$I:$I,BC53)</f>
        <v>115</v>
      </c>
      <c r="BC53" s="119" t="s">
        <v>93</v>
      </c>
      <c r="BD53" s="120">
        <f>+SUMIFS($M:$M,$I:$I,BC53)</f>
        <v>313</v>
      </c>
      <c r="BE53" s="117">
        <f t="shared" si="27"/>
        <v>0.36741214057507987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90</v>
      </c>
      <c r="AI54" s="119" t="s">
        <v>18</v>
      </c>
      <c r="AJ54" s="120">
        <f t="shared" si="47"/>
        <v>925</v>
      </c>
      <c r="AK54" s="117">
        <f t="shared" si="23"/>
        <v>9.7297297297297303E-2</v>
      </c>
      <c r="BA54" s="114" t="s">
        <v>49</v>
      </c>
      <c r="BB54" s="120">
        <f>+SUMIFS($AF:$AF,$I:$I,BC54)</f>
        <v>34</v>
      </c>
      <c r="BC54" s="119" t="s">
        <v>147</v>
      </c>
      <c r="BD54" s="120">
        <f>+SUMIFS($M:$M,$I:$I,BC54)</f>
        <v>151</v>
      </c>
      <c r="BE54" s="117">
        <f t="shared" si="27"/>
        <v>0.2251655629139073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68</v>
      </c>
      <c r="BC55" s="119" t="s">
        <v>188</v>
      </c>
      <c r="BD55" s="120">
        <f>+SUMIFS($M:$M,$I:$I,BC55)</f>
        <v>351</v>
      </c>
      <c r="BE55" s="117">
        <f t="shared" si="27"/>
        <v>0.19373219373219372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1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1</v>
      </c>
      <c r="AC56" s="6">
        <f t="shared" si="3"/>
        <v>0</v>
      </c>
      <c r="AD56" s="6">
        <f t="shared" si="4"/>
        <v>1</v>
      </c>
      <c r="AE56" s="6">
        <f t="shared" si="5"/>
        <v>1</v>
      </c>
      <c r="AF56" s="6">
        <f t="shared" si="6"/>
        <v>2</v>
      </c>
      <c r="AH56" s="118">
        <f t="shared" si="46"/>
        <v>30</v>
      </c>
      <c r="AI56" s="119" t="s">
        <v>92</v>
      </c>
      <c r="AJ56" s="120">
        <f t="shared" si="47"/>
        <v>78</v>
      </c>
      <c r="AK56" s="117">
        <f t="shared" si="23"/>
        <v>0.38461538461538464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1239</v>
      </c>
      <c r="AI57" s="119" t="s">
        <v>2</v>
      </c>
      <c r="AJ57" s="120">
        <f t="shared" si="47"/>
        <v>1215</v>
      </c>
      <c r="AK57" s="117">
        <f t="shared" si="23"/>
        <v>1.019753086419753</v>
      </c>
      <c r="BB57" s="115">
        <f>+SUMIFS($AF:$AF,$H:$H,BC57)</f>
        <v>3689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6</v>
      </c>
      <c r="AI58" s="119" t="s">
        <v>98</v>
      </c>
      <c r="AJ58" s="120">
        <f t="shared" si="47"/>
        <v>80</v>
      </c>
      <c r="AK58" s="117">
        <f t="shared" si="23"/>
        <v>7.4999999999999997E-2</v>
      </c>
      <c r="BB58" s="120">
        <f>+SUMIFS($AF:$AF,$I:$I,BC58)</f>
        <v>3689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1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1</v>
      </c>
      <c r="AC59" s="6">
        <f t="shared" si="3"/>
        <v>0</v>
      </c>
      <c r="AD59" s="6">
        <f t="shared" si="4"/>
        <v>5</v>
      </c>
      <c r="AE59" s="6">
        <f t="shared" si="5"/>
        <v>1</v>
      </c>
      <c r="AF59" s="6">
        <f t="shared" si="6"/>
        <v>6</v>
      </c>
      <c r="AH59" s="118">
        <f t="shared" si="46"/>
        <v>79</v>
      </c>
      <c r="AI59" s="119" t="s">
        <v>93</v>
      </c>
      <c r="AJ59" s="120">
        <f t="shared" si="47"/>
        <v>155</v>
      </c>
      <c r="AK59" s="117">
        <f t="shared" si="23"/>
        <v>0.50967741935483868</v>
      </c>
      <c r="BB59" s="115">
        <f>+SUMIFS($AF:$AF,$H:$H,BC59)</f>
        <v>284</v>
      </c>
      <c r="BC59" s="122" t="s">
        <v>31</v>
      </c>
      <c r="BD59" s="115">
        <f>+SUMIFS($M:$M,$H:$H,BC59)</f>
        <v>876</v>
      </c>
      <c r="BE59" s="117">
        <f t="shared" si="27"/>
        <v>0.32420091324200911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61</v>
      </c>
      <c r="AI60" s="119" t="s">
        <v>187</v>
      </c>
      <c r="AJ60" s="120">
        <f t="shared" si="47"/>
        <v>214</v>
      </c>
      <c r="AK60" s="117">
        <f t="shared" si="23"/>
        <v>0.28504672897196259</v>
      </c>
      <c r="BB60" s="120">
        <f>+SUMIFS($AF:$AF,$I:$I,BC60)</f>
        <v>75</v>
      </c>
      <c r="BC60" s="119" t="s">
        <v>32</v>
      </c>
      <c r="BD60" s="120">
        <f>+SUMIFS($M:$M,$I:$I,BC60)</f>
        <v>290</v>
      </c>
      <c r="BE60" s="117">
        <f t="shared" si="27"/>
        <v>0.25862068965517243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1701</v>
      </c>
      <c r="AI61" s="119" t="s">
        <v>3</v>
      </c>
      <c r="AJ61" s="120">
        <f t="shared" si="47"/>
        <v>669</v>
      </c>
      <c r="AK61" s="117">
        <f t="shared" si="23"/>
        <v>2.5426008968609866</v>
      </c>
      <c r="BB61" s="120">
        <f>+SUMIFS($AF:$AF,$I:$I,BC61)</f>
        <v>85</v>
      </c>
      <c r="BC61" s="119" t="s">
        <v>71</v>
      </c>
      <c r="BD61" s="120">
        <f>+SUMIFS($M:$M,$I:$I,BC61)</f>
        <v>185</v>
      </c>
      <c r="BE61" s="117">
        <f t="shared" si="27"/>
        <v>0.45945945945945948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31</v>
      </c>
      <c r="AI62" s="119" t="s">
        <v>147</v>
      </c>
      <c r="AJ62" s="120">
        <f t="shared" si="47"/>
        <v>67</v>
      </c>
      <c r="AK62" s="117">
        <f t="shared" si="23"/>
        <v>0.46268656716417911</v>
      </c>
      <c r="BA62" s="114" t="s">
        <v>1</v>
      </c>
      <c r="BB62" s="120">
        <f>+SUMIFS($AF:$AF,$I:$I,BC62)</f>
        <v>75</v>
      </c>
      <c r="BC62" s="119" t="s">
        <v>134</v>
      </c>
      <c r="BD62" s="120">
        <f>+SUMIFS($M:$M,$I:$I,BC62)</f>
        <v>201</v>
      </c>
      <c r="BE62" s="117">
        <f t="shared" si="27"/>
        <v>0.37313432835820898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17</v>
      </c>
      <c r="T63" s="6">
        <f>IFERROR(VLOOKUP($K63,Jul!$H$4:$N$489,7,FALSE),0)</f>
        <v>2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42</v>
      </c>
      <c r="AB63" s="6">
        <f t="shared" si="2"/>
        <v>2</v>
      </c>
      <c r="AC63" s="6">
        <f t="shared" si="3"/>
        <v>0</v>
      </c>
      <c r="AD63" s="6">
        <f t="shared" si="4"/>
        <v>73</v>
      </c>
      <c r="AE63" s="6">
        <f t="shared" si="5"/>
        <v>2</v>
      </c>
      <c r="AF63" s="6">
        <f t="shared" si="6"/>
        <v>75</v>
      </c>
      <c r="AH63" s="118">
        <f t="shared" si="46"/>
        <v>333</v>
      </c>
      <c r="AI63" s="119" t="s">
        <v>60</v>
      </c>
      <c r="AJ63" s="120">
        <f t="shared" si="47"/>
        <v>1866</v>
      </c>
      <c r="AK63" s="117">
        <f t="shared" si="23"/>
        <v>0.17845659163987138</v>
      </c>
      <c r="BB63" s="120">
        <f>+SUMIFS($AF:$AF,$I:$I,BC63)</f>
        <v>49</v>
      </c>
      <c r="BC63" s="119" t="s">
        <v>182</v>
      </c>
      <c r="BD63" s="120">
        <f>+SUMIFS($M:$M,$I:$I,BC63)</f>
        <v>200</v>
      </c>
      <c r="BE63" s="117">
        <f t="shared" si="27"/>
        <v>0.245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7</v>
      </c>
      <c r="AI64" s="119" t="s">
        <v>190</v>
      </c>
      <c r="AJ64" s="120">
        <f t="shared" si="47"/>
        <v>137</v>
      </c>
      <c r="AK64" s="117">
        <f t="shared" si="23"/>
        <v>5.1094890510948905E-2</v>
      </c>
      <c r="BB64" s="115">
        <f>+SUMIFS($AF:$AF,$H:$H,BC64)</f>
        <v>324</v>
      </c>
      <c r="BC64" s="122" t="s">
        <v>11</v>
      </c>
      <c r="BD64" s="115">
        <f>+SUMIFS($M:$M,$H:$H,BC64)</f>
        <v>896</v>
      </c>
      <c r="BE64" s="117">
        <f t="shared" si="27"/>
        <v>0.36160714285714285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10</v>
      </c>
      <c r="T65" s="6">
        <f>IFERROR(VLOOKUP($K65,Jul!$H$4:$N$489,7,FALSE),0)</f>
        <v>1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23</v>
      </c>
      <c r="AB65" s="6">
        <f t="shared" si="2"/>
        <v>1</v>
      </c>
      <c r="AC65" s="6">
        <f t="shared" si="3"/>
        <v>0</v>
      </c>
      <c r="AD65" s="6">
        <f t="shared" si="4"/>
        <v>51</v>
      </c>
      <c r="AE65" s="6">
        <f t="shared" si="5"/>
        <v>1</v>
      </c>
      <c r="AF65" s="6">
        <f t="shared" si="6"/>
        <v>52</v>
      </c>
      <c r="AH65" s="121">
        <f>+SUMIFS($AF:$AF,$D:$D,AI65)</f>
        <v>34</v>
      </c>
      <c r="AI65" s="122" t="s">
        <v>147</v>
      </c>
      <c r="AJ65" s="121">
        <f>+SUMIFS($M:$M,$D:$D,AI65)</f>
        <v>149</v>
      </c>
      <c r="AK65" s="117">
        <f t="shared" si="23"/>
        <v>0.22818791946308725</v>
      </c>
      <c r="BB65" s="120">
        <f>+SUMIFS($AF:$AF,$I:$I,BC65)</f>
        <v>87</v>
      </c>
      <c r="BC65" s="119" t="s">
        <v>25</v>
      </c>
      <c r="BD65" s="120">
        <f>+SUMIFS($M:$M,$I:$I,BC65)</f>
        <v>197</v>
      </c>
      <c r="BE65" s="117">
        <f t="shared" si="27"/>
        <v>0.44162436548223349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31</v>
      </c>
      <c r="AI66" s="119" t="s">
        <v>147</v>
      </c>
      <c r="AJ66" s="120">
        <f>+SUMIFS($M:$M,$E:$E,AI66)</f>
        <v>67</v>
      </c>
      <c r="AK66" s="117">
        <f t="shared" si="23"/>
        <v>0.46268656716417911</v>
      </c>
      <c r="BB66" s="120">
        <f>+SUMIFS($AF:$AF,$I:$I,BC66)</f>
        <v>233</v>
      </c>
      <c r="BC66" s="119" t="s">
        <v>11</v>
      </c>
      <c r="BD66" s="120">
        <f>+SUMIFS($M:$M,$I:$I,BC66)</f>
        <v>612</v>
      </c>
      <c r="BE66" s="117">
        <f t="shared" si="27"/>
        <v>0.38071895424836599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109</v>
      </c>
      <c r="BC68" s="122" t="s">
        <v>43</v>
      </c>
      <c r="BD68" s="115">
        <f>+SUMIFS($M:$M,$H:$H,BC68)</f>
        <v>1030</v>
      </c>
      <c r="BE68" s="117">
        <f t="shared" si="27"/>
        <v>0.10582524271844661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5</v>
      </c>
      <c r="T69" s="6">
        <f>IFERROR(VLOOKUP($K69,Jul!$H$4:$N$489,7,FALSE),0)</f>
        <v>2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5</v>
      </c>
      <c r="AB69" s="6">
        <f t="shared" si="50"/>
        <v>2</v>
      </c>
      <c r="AC69" s="6">
        <f t="shared" si="51"/>
        <v>0</v>
      </c>
      <c r="AD69" s="6">
        <f t="shared" si="52"/>
        <v>5</v>
      </c>
      <c r="AE69" s="6">
        <f t="shared" si="53"/>
        <v>2</v>
      </c>
      <c r="AF69" s="6">
        <f t="shared" si="54"/>
        <v>7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93</v>
      </c>
      <c r="BC69" s="119" t="s">
        <v>44</v>
      </c>
      <c r="BD69" s="120">
        <f>+SUMIFS($M:$M,$I:$I,BC69)</f>
        <v>715</v>
      </c>
      <c r="BE69" s="117">
        <f t="shared" si="27"/>
        <v>0.13006993006993006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325</v>
      </c>
      <c r="AI70" s="122" t="s">
        <v>11</v>
      </c>
      <c r="AJ70" s="121">
        <f>+SUMIFS($M:$M,$D:$D,AI70)</f>
        <v>934</v>
      </c>
      <c r="AK70" s="117">
        <f t="shared" si="23"/>
        <v>0.34796573875803</v>
      </c>
      <c r="BB70" s="120">
        <f>+SUMIFS($AF:$AF,$I:$I,BC70)</f>
        <v>1</v>
      </c>
      <c r="BC70" s="119" t="s">
        <v>128</v>
      </c>
      <c r="BD70" s="120">
        <f>+SUMIFS($M:$M,$I:$I,BC70)</f>
        <v>95</v>
      </c>
      <c r="BE70" s="117">
        <f t="shared" si="27"/>
        <v>1.0526315789473684E-2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15</v>
      </c>
      <c r="BC71" s="119" t="s">
        <v>196</v>
      </c>
      <c r="BD71" s="120">
        <f>+SUMIFS($M:$M,$I:$I,BC71)</f>
        <v>220</v>
      </c>
      <c r="BE71" s="117">
        <f t="shared" si="27"/>
        <v>6.8181818181818177E-2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6747</v>
      </c>
      <c r="BC72" s="126" t="s">
        <v>1188</v>
      </c>
      <c r="BD72" s="107">
        <f>+SUM(BD68,BD64,BD59,BD57,BD51,BD46,BD41,BD34,BD27)</f>
        <v>13694</v>
      </c>
      <c r="BE72" s="117">
        <f t="shared" si="27"/>
        <v>0.49269753176573683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28</v>
      </c>
      <c r="AI74" s="119" t="s">
        <v>161</v>
      </c>
      <c r="AJ74" s="120">
        <f t="shared" si="56"/>
        <v>55</v>
      </c>
      <c r="AK74" s="117">
        <f t="shared" si="23"/>
        <v>0.50909090909090904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6</v>
      </c>
      <c r="O75" s="6">
        <f>IFERROR(VLOOKUP($K75,Feb!$H$4:$N$489,7,FALSE),0)</f>
        <v>9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4</v>
      </c>
      <c r="S75" s="6">
        <f>IFERROR(VLOOKUP($K75,Jun!$H$4:$N$489,7,FALSE),0)</f>
        <v>6</v>
      </c>
      <c r="T75" s="6">
        <f>IFERROR(VLOOKUP($K75,Jul!$H$4:$N$489,7,FALSE),0)</f>
        <v>0</v>
      </c>
      <c r="U75" s="6">
        <f>IFERROR(VLOOKUP($K75,Ago!$H$4:$N$489,7,FALSE),0)</f>
        <v>1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20</v>
      </c>
      <c r="AA75" s="6">
        <f t="shared" si="49"/>
        <v>10</v>
      </c>
      <c r="AB75" s="6">
        <f t="shared" si="50"/>
        <v>1</v>
      </c>
      <c r="AC75" s="6">
        <f t="shared" si="51"/>
        <v>0</v>
      </c>
      <c r="AD75" s="6">
        <f t="shared" si="52"/>
        <v>30</v>
      </c>
      <c r="AE75" s="6">
        <f t="shared" si="53"/>
        <v>1</v>
      </c>
      <c r="AF75" s="6">
        <f t="shared" si="54"/>
        <v>31</v>
      </c>
      <c r="AH75" s="118">
        <f t="shared" si="55"/>
        <v>20</v>
      </c>
      <c r="AI75" s="119" t="s">
        <v>24</v>
      </c>
      <c r="AJ75" s="120">
        <f t="shared" si="56"/>
        <v>94</v>
      </c>
      <c r="AK75" s="117">
        <f t="shared" si="23"/>
        <v>0.21276595744680851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73</v>
      </c>
      <c r="AI76" s="119" t="s">
        <v>29</v>
      </c>
      <c r="AJ76" s="120">
        <f t="shared" si="56"/>
        <v>143</v>
      </c>
      <c r="AK76" s="117">
        <f t="shared" si="23"/>
        <v>0.51048951048951052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198</v>
      </c>
      <c r="AI77" s="119" t="s">
        <v>11</v>
      </c>
      <c r="AJ77" s="120">
        <f t="shared" si="56"/>
        <v>451</v>
      </c>
      <c r="AK77" s="117">
        <f t="shared" si="23"/>
        <v>0.43902439024390244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376</v>
      </c>
      <c r="AI82" s="122" t="s">
        <v>43</v>
      </c>
      <c r="AJ82" s="121">
        <f>+SUMIFS($M:$M,$D:$D,AI82)</f>
        <v>1030</v>
      </c>
      <c r="AK82" s="117">
        <f t="shared" si="23"/>
        <v>0.36504854368932038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267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0.57667386609071269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</v>
      </c>
      <c r="AI85" s="119" t="s">
        <v>128</v>
      </c>
      <c r="AJ85" s="120">
        <f t="shared" si="58"/>
        <v>95</v>
      </c>
      <c r="AK85" s="117">
        <f t="shared" si="23"/>
        <v>1.0526315789473684E-2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1</v>
      </c>
      <c r="O86" s="6">
        <f>IFERROR(VLOOKUP($K86,Feb!$H$4:$N$489,7,FALSE),0)</f>
        <v>1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1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2</v>
      </c>
      <c r="AA86" s="6">
        <f t="shared" si="49"/>
        <v>1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15</v>
      </c>
      <c r="AI87" s="119" t="s">
        <v>196</v>
      </c>
      <c r="AJ87" s="120">
        <f t="shared" si="58"/>
        <v>220</v>
      </c>
      <c r="AK87" s="117">
        <f t="shared" si="23"/>
        <v>6.8181818181818177E-2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93</v>
      </c>
      <c r="AI88" s="119" t="s">
        <v>48</v>
      </c>
      <c r="AJ88" s="120">
        <f t="shared" si="58"/>
        <v>154</v>
      </c>
      <c r="AK88" s="117">
        <f t="shared" si="23"/>
        <v>0.60389610389610393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35</v>
      </c>
      <c r="R89" s="6">
        <f>IFERROR(VLOOKUP($K89,May!$H$4:$N$489,7,FALSE),0)</f>
        <v>10</v>
      </c>
      <c r="S89" s="6">
        <f>IFERROR(VLOOKUP($K89,Jun!$H$4:$N$489,7,FALSE),0)</f>
        <v>1</v>
      </c>
      <c r="T89" s="6">
        <f>IFERROR(VLOOKUP($K89,Jul!$H$4:$N$489,7,FALSE),0)</f>
        <v>4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46</v>
      </c>
      <c r="AB89" s="6">
        <f t="shared" si="50"/>
        <v>4</v>
      </c>
      <c r="AC89" s="6">
        <f t="shared" si="51"/>
        <v>0</v>
      </c>
      <c r="AD89" s="6">
        <f t="shared" si="52"/>
        <v>120</v>
      </c>
      <c r="AE89" s="6">
        <f t="shared" si="53"/>
        <v>4</v>
      </c>
      <c r="AF89" s="6">
        <f t="shared" si="54"/>
        <v>124</v>
      </c>
      <c r="AH89" s="107">
        <f>+SUM(AH82,AH70,AH65,AH52,AH47,AH41,AH34,AH27)</f>
        <v>6747</v>
      </c>
      <c r="AI89" s="126" t="s">
        <v>1188</v>
      </c>
      <c r="AJ89" s="107">
        <f>+SUM(AJ82,AJ70,AJ65,AJ52,AJ47,AJ41,AJ34,AJ27)</f>
        <v>13694</v>
      </c>
      <c r="AK89" s="117">
        <f t="shared" si="23"/>
        <v>0.49269753176573683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7</v>
      </c>
      <c r="S99" s="6">
        <f>IFERROR(VLOOKUP($K99,Jun!$H$4:$N$489,7,FALSE),0)</f>
        <v>7</v>
      </c>
      <c r="T99" s="6">
        <f>IFERROR(VLOOKUP($K99,Jul!$H$4:$N$489,7,FALSE),0)</f>
        <v>1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31</v>
      </c>
      <c r="AB99" s="6">
        <f t="shared" si="50"/>
        <v>1</v>
      </c>
      <c r="AC99" s="6">
        <f t="shared" si="51"/>
        <v>0</v>
      </c>
      <c r="AD99" s="6">
        <f t="shared" si="52"/>
        <v>68</v>
      </c>
      <c r="AE99" s="6">
        <f t="shared" si="53"/>
        <v>1</v>
      </c>
      <c r="AF99" s="6">
        <f t="shared" si="54"/>
        <v>69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1</v>
      </c>
      <c r="S102" s="6">
        <f>IFERROR(VLOOKUP($K102,Jun!$H$4:$N$489,7,FALSE),0)</f>
        <v>1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2</v>
      </c>
      <c r="AB102" s="6">
        <f t="shared" si="50"/>
        <v>0</v>
      </c>
      <c r="AC102" s="6">
        <f t="shared" si="51"/>
        <v>0</v>
      </c>
      <c r="AD102" s="6">
        <f t="shared" si="52"/>
        <v>2</v>
      </c>
      <c r="AE102" s="6">
        <f t="shared" si="53"/>
        <v>0</v>
      </c>
      <c r="AF102" s="6">
        <f t="shared" si="54"/>
        <v>2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5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27</v>
      </c>
      <c r="AB103" s="6">
        <f t="shared" si="50"/>
        <v>0</v>
      </c>
      <c r="AC103" s="6">
        <f t="shared" si="51"/>
        <v>0</v>
      </c>
      <c r="AD103" s="6">
        <f t="shared" si="52"/>
        <v>50</v>
      </c>
      <c r="AE103" s="6">
        <f t="shared" si="53"/>
        <v>0</v>
      </c>
      <c r="AF103" s="6">
        <f t="shared" si="54"/>
        <v>50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2</v>
      </c>
      <c r="S104" s="6">
        <f>IFERROR(VLOOKUP($K104,Jun!$H$4:$N$489,7,FALSE),0)</f>
        <v>2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6</v>
      </c>
      <c r="AB104" s="6">
        <f t="shared" si="50"/>
        <v>0</v>
      </c>
      <c r="AC104" s="6">
        <f t="shared" si="51"/>
        <v>0</v>
      </c>
      <c r="AD104" s="6">
        <f t="shared" si="52"/>
        <v>9</v>
      </c>
      <c r="AE104" s="6">
        <f t="shared" si="53"/>
        <v>0</v>
      </c>
      <c r="AF104" s="6">
        <f t="shared" si="54"/>
        <v>9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1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1</v>
      </c>
      <c r="AB105" s="6">
        <f t="shared" si="50"/>
        <v>0</v>
      </c>
      <c r="AC105" s="6">
        <f t="shared" si="51"/>
        <v>0</v>
      </c>
      <c r="AD105" s="6">
        <f t="shared" si="52"/>
        <v>5</v>
      </c>
      <c r="AE105" s="6">
        <f t="shared" si="53"/>
        <v>0</v>
      </c>
      <c r="AF105" s="6">
        <f t="shared" si="54"/>
        <v>5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1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2</v>
      </c>
      <c r="AB106" s="6">
        <f t="shared" si="50"/>
        <v>0</v>
      </c>
      <c r="AC106" s="6">
        <f t="shared" si="51"/>
        <v>0</v>
      </c>
      <c r="AD106" s="6">
        <f t="shared" si="52"/>
        <v>5</v>
      </c>
      <c r="AE106" s="6">
        <f t="shared" si="53"/>
        <v>0</v>
      </c>
      <c r="AF106" s="6">
        <f t="shared" si="54"/>
        <v>5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11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17</v>
      </c>
      <c r="AB107" s="6">
        <f t="shared" si="50"/>
        <v>0</v>
      </c>
      <c r="AC107" s="6">
        <f t="shared" si="51"/>
        <v>0</v>
      </c>
      <c r="AD107" s="6">
        <f t="shared" si="52"/>
        <v>52</v>
      </c>
      <c r="AE107" s="6">
        <f t="shared" si="53"/>
        <v>0</v>
      </c>
      <c r="AF107" s="6">
        <f t="shared" si="54"/>
        <v>52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7</v>
      </c>
      <c r="T111" s="6">
        <f>IFERROR(VLOOKUP($K111,Jul!$H$4:$N$489,7,FALSE),0)</f>
        <v>9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34</v>
      </c>
      <c r="AB111" s="6">
        <f t="shared" si="50"/>
        <v>9</v>
      </c>
      <c r="AC111" s="6">
        <f t="shared" si="51"/>
        <v>0</v>
      </c>
      <c r="AD111" s="6">
        <f t="shared" si="52"/>
        <v>66</v>
      </c>
      <c r="AE111" s="6">
        <f t="shared" si="53"/>
        <v>9</v>
      </c>
      <c r="AF111" s="6">
        <f t="shared" si="54"/>
        <v>75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1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23</v>
      </c>
      <c r="AB116" s="6">
        <f t="shared" si="50"/>
        <v>0</v>
      </c>
      <c r="AC116" s="6">
        <f t="shared" si="51"/>
        <v>0</v>
      </c>
      <c r="AD116" s="6">
        <f t="shared" si="52"/>
        <v>75</v>
      </c>
      <c r="AE116" s="6">
        <f t="shared" si="53"/>
        <v>0</v>
      </c>
      <c r="AF116" s="6">
        <f t="shared" si="54"/>
        <v>75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10</v>
      </c>
      <c r="R120" s="6">
        <f>IFERROR(VLOOKUP($K120,May!$H$4:$N$489,7,FALSE),0)</f>
        <v>4</v>
      </c>
      <c r="S120" s="6">
        <f>IFERROR(VLOOKUP($K120,Jun!$H$4:$N$489,7,FALSE),0)</f>
        <v>4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18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4</v>
      </c>
      <c r="T121" s="6">
        <f>IFERROR(VLOOKUP($K121,Jul!$H$4:$N$489,7,FALSE),0)</f>
        <v>8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25</v>
      </c>
      <c r="AB121" s="6">
        <f t="shared" si="50"/>
        <v>8</v>
      </c>
      <c r="AC121" s="6">
        <f t="shared" si="51"/>
        <v>0</v>
      </c>
      <c r="AD121" s="6">
        <f t="shared" si="52"/>
        <v>41</v>
      </c>
      <c r="AE121" s="6">
        <f t="shared" si="53"/>
        <v>8</v>
      </c>
      <c r="AF121" s="6">
        <f t="shared" si="54"/>
        <v>49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8</v>
      </c>
      <c r="T123" s="6">
        <f>IFERROR(VLOOKUP($K123,Jul!$H$4:$N$489,7,FALSE),0)</f>
        <v>5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22</v>
      </c>
      <c r="AB123" s="6">
        <f t="shared" si="50"/>
        <v>5</v>
      </c>
      <c r="AC123" s="6">
        <f t="shared" si="51"/>
        <v>0</v>
      </c>
      <c r="AD123" s="6">
        <f t="shared" si="52"/>
        <v>39</v>
      </c>
      <c r="AE123" s="6">
        <f t="shared" si="53"/>
        <v>5</v>
      </c>
      <c r="AF123" s="6">
        <f t="shared" si="54"/>
        <v>44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7</v>
      </c>
      <c r="T133" s="6">
        <f>IFERROR(VLOOKUP($K133,Jul!$H$4:$N$489,7,FALSE),0)</f>
        <v>2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14</v>
      </c>
      <c r="AB133" s="6">
        <f t="shared" si="61"/>
        <v>2</v>
      </c>
      <c r="AC133" s="6">
        <f t="shared" si="62"/>
        <v>0</v>
      </c>
      <c r="AD133" s="6">
        <f t="shared" si="63"/>
        <v>26</v>
      </c>
      <c r="AE133" s="6">
        <f t="shared" si="64"/>
        <v>2</v>
      </c>
      <c r="AF133" s="6">
        <f t="shared" si="65"/>
        <v>28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1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5</v>
      </c>
      <c r="S142" s="6">
        <f>IFERROR(VLOOKUP($K142,Jun!$H$4:$N$489,7,FALSE),0)</f>
        <v>6</v>
      </c>
      <c r="T142" s="6">
        <f>IFERROR(VLOOKUP($K142,Jul!$H$4:$N$489,7,FALSE),0)</f>
        <v>2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15</v>
      </c>
      <c r="AB142" s="6">
        <f t="shared" si="61"/>
        <v>2</v>
      </c>
      <c r="AC142" s="6">
        <f t="shared" si="62"/>
        <v>0</v>
      </c>
      <c r="AD142" s="6">
        <f t="shared" si="63"/>
        <v>23</v>
      </c>
      <c r="AE142" s="6">
        <f t="shared" si="64"/>
        <v>2</v>
      </c>
      <c r="AF142" s="6">
        <f t="shared" si="65"/>
        <v>25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2</v>
      </c>
      <c r="T143" s="6">
        <f>IFERROR(VLOOKUP($K143,Jul!$H$4:$N$489,7,FALSE),0)</f>
        <v>2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3</v>
      </c>
      <c r="AB143" s="6">
        <f t="shared" si="61"/>
        <v>2</v>
      </c>
      <c r="AC143" s="6">
        <f t="shared" si="62"/>
        <v>0</v>
      </c>
      <c r="AD143" s="6">
        <f t="shared" si="63"/>
        <v>7</v>
      </c>
      <c r="AE143" s="6">
        <f t="shared" si="64"/>
        <v>2</v>
      </c>
      <c r="AF143" s="6">
        <f t="shared" si="65"/>
        <v>9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1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5</v>
      </c>
      <c r="AB144" s="6">
        <f t="shared" si="61"/>
        <v>0</v>
      </c>
      <c r="AC144" s="6">
        <f t="shared" si="62"/>
        <v>0</v>
      </c>
      <c r="AD144" s="6">
        <f t="shared" si="63"/>
        <v>10</v>
      </c>
      <c r="AE144" s="6">
        <f t="shared" si="64"/>
        <v>0</v>
      </c>
      <c r="AF144" s="6">
        <f t="shared" si="65"/>
        <v>10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1</v>
      </c>
      <c r="T145" s="6">
        <f>IFERROR(VLOOKUP($K145,Jul!$H$4:$N$489,7,FALSE),0)</f>
        <v>5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5</v>
      </c>
      <c r="AB145" s="6">
        <f t="shared" si="61"/>
        <v>5</v>
      </c>
      <c r="AC145" s="6">
        <f t="shared" si="62"/>
        <v>0</v>
      </c>
      <c r="AD145" s="6">
        <f t="shared" si="63"/>
        <v>24</v>
      </c>
      <c r="AE145" s="6">
        <f t="shared" si="64"/>
        <v>5</v>
      </c>
      <c r="AF145" s="6">
        <f t="shared" si="65"/>
        <v>29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39</v>
      </c>
      <c r="S146" s="6">
        <f>IFERROR(VLOOKUP($K146,Jun!$H$4:$N$489,7,FALSE),0)</f>
        <v>29</v>
      </c>
      <c r="T146" s="6">
        <f>IFERROR(VLOOKUP($K146,Jul!$H$4:$N$489,7,FALSE),0)</f>
        <v>12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98</v>
      </c>
      <c r="AB146" s="6">
        <f t="shared" si="61"/>
        <v>12</v>
      </c>
      <c r="AC146" s="6">
        <f t="shared" si="62"/>
        <v>0</v>
      </c>
      <c r="AD146" s="6">
        <f t="shared" si="63"/>
        <v>186</v>
      </c>
      <c r="AE146" s="6">
        <f t="shared" si="64"/>
        <v>12</v>
      </c>
      <c r="AF146" s="6">
        <f t="shared" si="65"/>
        <v>198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3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15</v>
      </c>
      <c r="AE157" s="6">
        <f t="shared" si="64"/>
        <v>0</v>
      </c>
      <c r="AF157" s="6">
        <f t="shared" si="65"/>
        <v>15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40</v>
      </c>
      <c r="R158" s="6">
        <f>IFERROR(VLOOKUP($K158,May!$H$4:$N$489,7,FALSE),0)</f>
        <v>46</v>
      </c>
      <c r="S158" s="6">
        <f>IFERROR(VLOOKUP($K158,Jun!$H$4:$N$489,7,FALSE),0)</f>
        <v>35</v>
      </c>
      <c r="T158" s="6">
        <f>IFERROR(VLOOKUP($K158,Jul!$H$4:$N$489,7,FALSE),0)</f>
        <v>25</v>
      </c>
      <c r="U158" s="6">
        <f>IFERROR(VLOOKUP($K158,Ago!$H$4:$N$489,7,FALSE),0)</f>
        <v>2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121</v>
      </c>
      <c r="AB158" s="6">
        <f t="shared" si="61"/>
        <v>27</v>
      </c>
      <c r="AC158" s="6">
        <f t="shared" si="62"/>
        <v>0</v>
      </c>
      <c r="AD158" s="6">
        <f t="shared" si="63"/>
        <v>240</v>
      </c>
      <c r="AE158" s="6">
        <f t="shared" si="64"/>
        <v>27</v>
      </c>
      <c r="AF158" s="6">
        <f t="shared" si="65"/>
        <v>267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1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0</v>
      </c>
      <c r="AE167" s="6">
        <f t="shared" si="64"/>
        <v>1</v>
      </c>
      <c r="AF167" s="6">
        <f t="shared" si="65"/>
        <v>1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11</v>
      </c>
      <c r="T181" s="6">
        <f>IFERROR(VLOOKUP($K181,Jul!$H$4:$N$489,7,FALSE),0)</f>
        <v>13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44</v>
      </c>
      <c r="AB181" s="6">
        <f t="shared" si="61"/>
        <v>13</v>
      </c>
      <c r="AC181" s="6">
        <f t="shared" si="62"/>
        <v>0</v>
      </c>
      <c r="AD181" s="6">
        <f t="shared" si="63"/>
        <v>80</v>
      </c>
      <c r="AE181" s="6">
        <f t="shared" si="64"/>
        <v>13</v>
      </c>
      <c r="AF181" s="6">
        <f t="shared" si="65"/>
        <v>93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4</v>
      </c>
      <c r="T182" s="6">
        <f>IFERROR(VLOOKUP($K182,Jul!$H$4:$N$489,7,FALSE),0)</f>
        <v>2</v>
      </c>
      <c r="U182" s="6">
        <f>IFERROR(VLOOKUP($K182,Ago!$H$4:$N$489,7,FALSE),0)</f>
        <v>1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16</v>
      </c>
      <c r="AB182" s="6">
        <f t="shared" si="61"/>
        <v>3</v>
      </c>
      <c r="AC182" s="6">
        <f t="shared" si="62"/>
        <v>0</v>
      </c>
      <c r="AD182" s="6">
        <f t="shared" si="63"/>
        <v>32</v>
      </c>
      <c r="AE182" s="6">
        <f t="shared" si="64"/>
        <v>3</v>
      </c>
      <c r="AF182" s="6">
        <f t="shared" si="65"/>
        <v>35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8</v>
      </c>
      <c r="S183" s="6">
        <f>IFERROR(VLOOKUP($K183,Jun!$H$4:$N$489,7,FALSE),0)</f>
        <v>5</v>
      </c>
      <c r="T183" s="6">
        <f>IFERROR(VLOOKUP($K183,Jul!$H$4:$N$489,7,FALSE),0)</f>
        <v>2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13</v>
      </c>
      <c r="AB183" s="6">
        <f t="shared" si="61"/>
        <v>2</v>
      </c>
      <c r="AC183" s="6">
        <f t="shared" si="62"/>
        <v>0</v>
      </c>
      <c r="AD183" s="6">
        <f t="shared" si="63"/>
        <v>26</v>
      </c>
      <c r="AE183" s="6">
        <f t="shared" si="64"/>
        <v>2</v>
      </c>
      <c r="AF183" s="6">
        <f t="shared" si="65"/>
        <v>28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2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3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1</v>
      </c>
      <c r="T187" s="6">
        <f>IFERROR(VLOOKUP($K187,Jul!$H$4:$N$489,7,FALSE),0)</f>
        <v>4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4</v>
      </c>
      <c r="AC187" s="6">
        <f t="shared" si="62"/>
        <v>0</v>
      </c>
      <c r="AD187" s="6">
        <f t="shared" si="63"/>
        <v>27</v>
      </c>
      <c r="AE187" s="6">
        <f t="shared" si="64"/>
        <v>4</v>
      </c>
      <c r="AF187" s="6">
        <f t="shared" si="65"/>
        <v>31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5</v>
      </c>
      <c r="S188" s="6">
        <f>IFERROR(VLOOKUP($K188,Jun!$H$4:$N$489,7,FALSE),0)</f>
        <v>1</v>
      </c>
      <c r="T188" s="6">
        <f>IFERROR(VLOOKUP($K188,Jul!$H$4:$N$489,7,FALSE),0)</f>
        <v>1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12</v>
      </c>
      <c r="AB188" s="6">
        <f t="shared" si="61"/>
        <v>1</v>
      </c>
      <c r="AC188" s="6">
        <f t="shared" si="62"/>
        <v>0</v>
      </c>
      <c r="AD188" s="6">
        <f t="shared" si="63"/>
        <v>21</v>
      </c>
      <c r="AE188" s="6">
        <f t="shared" si="64"/>
        <v>1</v>
      </c>
      <c r="AF188" s="6">
        <f t="shared" si="65"/>
        <v>22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8</v>
      </c>
      <c r="T189" s="6">
        <f>IFERROR(VLOOKUP($K189,Jul!$H$4:$N$489,7,FALSE),0)</f>
        <v>16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33</v>
      </c>
      <c r="AB189" s="6">
        <f t="shared" si="61"/>
        <v>16</v>
      </c>
      <c r="AC189" s="6">
        <f t="shared" si="62"/>
        <v>0</v>
      </c>
      <c r="AD189" s="6">
        <f t="shared" si="63"/>
        <v>74</v>
      </c>
      <c r="AE189" s="6">
        <f t="shared" si="64"/>
        <v>16</v>
      </c>
      <c r="AF189" s="6">
        <f t="shared" si="65"/>
        <v>90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3</v>
      </c>
      <c r="S204" s="6">
        <f>IFERROR(VLOOKUP($K204,Jun!$H$4:$N$489,7,FALSE),0)</f>
        <v>1</v>
      </c>
      <c r="T204" s="6">
        <f>IFERROR(VLOOKUP($K204,Jul!$H$4:$N$489,7,FALSE),0)</f>
        <v>3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3</v>
      </c>
      <c r="AC204" s="6">
        <f t="shared" si="69"/>
        <v>0</v>
      </c>
      <c r="AD204" s="6">
        <f t="shared" si="70"/>
        <v>25</v>
      </c>
      <c r="AE204" s="6">
        <f t="shared" si="71"/>
        <v>3</v>
      </c>
      <c r="AF204" s="6">
        <f t="shared" si="72"/>
        <v>28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120</v>
      </c>
      <c r="S205" s="6">
        <f>IFERROR(VLOOKUP($K205,Jun!$H$4:$N$489,7,FALSE),0)</f>
        <v>98</v>
      </c>
      <c r="T205" s="6">
        <f>IFERROR(VLOOKUP($K205,Jul!$H$4:$N$489,7,FALSE),0)</f>
        <v>130</v>
      </c>
      <c r="U205" s="6">
        <f>IFERROR(VLOOKUP($K205,Ago!$H$4:$N$489,7,FALSE),0)</f>
        <v>19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360</v>
      </c>
      <c r="AB205" s="6">
        <f t="shared" si="68"/>
        <v>149</v>
      </c>
      <c r="AC205" s="6">
        <f t="shared" si="69"/>
        <v>0</v>
      </c>
      <c r="AD205" s="6">
        <f t="shared" si="70"/>
        <v>574</v>
      </c>
      <c r="AE205" s="6">
        <f t="shared" si="71"/>
        <v>149</v>
      </c>
      <c r="AF205" s="6">
        <f t="shared" si="72"/>
        <v>723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9</v>
      </c>
      <c r="T206" s="6">
        <f>IFERROR(VLOOKUP($K206,Jul!$H$4:$N$489,7,FALSE),0)</f>
        <v>4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15</v>
      </c>
      <c r="AB206" s="6">
        <f t="shared" si="68"/>
        <v>4</v>
      </c>
      <c r="AC206" s="6">
        <f t="shared" si="69"/>
        <v>0</v>
      </c>
      <c r="AD206" s="6">
        <f t="shared" si="70"/>
        <v>27</v>
      </c>
      <c r="AE206" s="6">
        <f t="shared" si="71"/>
        <v>4</v>
      </c>
      <c r="AF206" s="6">
        <f t="shared" si="72"/>
        <v>31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1</v>
      </c>
      <c r="T207" s="6">
        <f>IFERROR(VLOOKUP($K207,Jul!$H$4:$N$489,7,FALSE),0)</f>
        <v>1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1</v>
      </c>
      <c r="AB207" s="6">
        <f t="shared" si="68"/>
        <v>1</v>
      </c>
      <c r="AC207" s="6">
        <f t="shared" si="69"/>
        <v>0</v>
      </c>
      <c r="AD207" s="6">
        <f t="shared" si="70"/>
        <v>1</v>
      </c>
      <c r="AE207" s="6">
        <f t="shared" si="71"/>
        <v>1</v>
      </c>
      <c r="AF207" s="6">
        <f t="shared" si="72"/>
        <v>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2</v>
      </c>
      <c r="T209" s="6">
        <f>IFERROR(VLOOKUP($K209,Jul!$H$4:$N$489,7,FALSE),0)</f>
        <v>1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4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8</v>
      </c>
      <c r="S217" s="6">
        <f>IFERROR(VLOOKUP($K217,Jun!$H$4:$N$489,7,FALSE),0)</f>
        <v>5</v>
      </c>
      <c r="T217" s="6">
        <f>IFERROR(VLOOKUP($K217,Jul!$H$4:$N$489,7,FALSE),0)</f>
        <v>2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18</v>
      </c>
      <c r="AB217" s="6">
        <f t="shared" si="68"/>
        <v>2</v>
      </c>
      <c r="AC217" s="6">
        <f t="shared" si="69"/>
        <v>0</v>
      </c>
      <c r="AD217" s="6">
        <f t="shared" si="70"/>
        <v>33</v>
      </c>
      <c r="AE217" s="6">
        <f t="shared" si="71"/>
        <v>2</v>
      </c>
      <c r="AF217" s="6">
        <f t="shared" si="72"/>
        <v>35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2</v>
      </c>
      <c r="T219" s="6">
        <f>IFERROR(VLOOKUP($K219,Jul!$H$4:$N$489,7,FALSE),0)</f>
        <v>3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5</v>
      </c>
      <c r="AB219" s="6">
        <f t="shared" si="68"/>
        <v>3</v>
      </c>
      <c r="AC219" s="6">
        <f t="shared" si="69"/>
        <v>0</v>
      </c>
      <c r="AD219" s="6">
        <f t="shared" si="70"/>
        <v>20</v>
      </c>
      <c r="AE219" s="6">
        <f t="shared" si="71"/>
        <v>3</v>
      </c>
      <c r="AF219" s="6">
        <f t="shared" si="72"/>
        <v>23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5</v>
      </c>
      <c r="T223" s="6">
        <f>IFERROR(VLOOKUP($K223,Jul!$H$4:$N$489,7,FALSE),0)</f>
        <v>4</v>
      </c>
      <c r="U223" s="6">
        <f>IFERROR(VLOOKUP($K223,Ago!$H$4:$N$489,7,FALSE),0)</f>
        <v>1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11</v>
      </c>
      <c r="AB223" s="6">
        <f t="shared" si="68"/>
        <v>5</v>
      </c>
      <c r="AC223" s="6">
        <f t="shared" si="69"/>
        <v>0</v>
      </c>
      <c r="AD223" s="6">
        <f t="shared" si="70"/>
        <v>38</v>
      </c>
      <c r="AE223" s="6">
        <f t="shared" si="71"/>
        <v>5</v>
      </c>
      <c r="AF223" s="6">
        <f t="shared" si="72"/>
        <v>43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2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26</v>
      </c>
      <c r="S229" s="6">
        <f>IFERROR(VLOOKUP($K229,Jun!$H$4:$N$489,7,FALSE),0)</f>
        <v>27</v>
      </c>
      <c r="T229" s="6">
        <f>IFERROR(VLOOKUP($K229,Jul!$H$4:$N$489,7,FALSE),0)</f>
        <v>35</v>
      </c>
      <c r="U229" s="6">
        <f>IFERROR(VLOOKUP($K229,Ago!$H$4:$N$489,7,FALSE),0)</f>
        <v>1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88</v>
      </c>
      <c r="AB229" s="6">
        <f t="shared" si="68"/>
        <v>36</v>
      </c>
      <c r="AC229" s="6">
        <f t="shared" si="69"/>
        <v>0</v>
      </c>
      <c r="AD229" s="6">
        <f t="shared" si="70"/>
        <v>215</v>
      </c>
      <c r="AE229" s="6">
        <f t="shared" si="71"/>
        <v>36</v>
      </c>
      <c r="AF229" s="6">
        <f t="shared" si="72"/>
        <v>251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0</v>
      </c>
      <c r="AC232" s="6">
        <f t="shared" si="69"/>
        <v>0</v>
      </c>
      <c r="AD232" s="6">
        <f t="shared" si="70"/>
        <v>2</v>
      </c>
      <c r="AE232" s="6">
        <f t="shared" si="71"/>
        <v>0</v>
      </c>
      <c r="AF232" s="6">
        <f t="shared" si="72"/>
        <v>2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10</v>
      </c>
      <c r="S234" s="6">
        <f>IFERROR(VLOOKUP($K234,Jun!$H$4:$N$489,7,FALSE),0)</f>
        <v>3</v>
      </c>
      <c r="T234" s="6">
        <f>IFERROR(VLOOKUP($K234,Jul!$H$4:$N$489,7,FALSE),0)</f>
        <v>2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16</v>
      </c>
      <c r="AB234" s="6">
        <f t="shared" si="68"/>
        <v>2</v>
      </c>
      <c r="AC234" s="6">
        <f t="shared" si="69"/>
        <v>0</v>
      </c>
      <c r="AD234" s="6">
        <f t="shared" si="70"/>
        <v>30</v>
      </c>
      <c r="AE234" s="6">
        <f t="shared" si="71"/>
        <v>2</v>
      </c>
      <c r="AF234" s="6">
        <f t="shared" si="72"/>
        <v>32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2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2</v>
      </c>
      <c r="AE236" s="6">
        <f t="shared" si="71"/>
        <v>0</v>
      </c>
      <c r="AF236" s="6">
        <f t="shared" si="72"/>
        <v>2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1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1</v>
      </c>
      <c r="AB237" s="6">
        <f t="shared" si="68"/>
        <v>0</v>
      </c>
      <c r="AC237" s="6">
        <f t="shared" si="69"/>
        <v>0</v>
      </c>
      <c r="AD237" s="6">
        <f t="shared" si="70"/>
        <v>1</v>
      </c>
      <c r="AE237" s="6">
        <f t="shared" si="71"/>
        <v>0</v>
      </c>
      <c r="AF237" s="6">
        <f t="shared" si="72"/>
        <v>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4</v>
      </c>
      <c r="T238" s="6">
        <f>IFERROR(VLOOKUP($K238,Jul!$H$4:$N$489,7,FALSE),0)</f>
        <v>2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9</v>
      </c>
      <c r="AB238" s="6">
        <f t="shared" si="68"/>
        <v>2</v>
      </c>
      <c r="AC238" s="6">
        <f t="shared" si="69"/>
        <v>0</v>
      </c>
      <c r="AD238" s="6">
        <f t="shared" si="70"/>
        <v>11</v>
      </c>
      <c r="AE238" s="6">
        <f t="shared" si="71"/>
        <v>2</v>
      </c>
      <c r="AF238" s="6">
        <f t="shared" si="72"/>
        <v>13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11</v>
      </c>
      <c r="S240" s="6">
        <f>IFERROR(VLOOKUP($K240,Jun!$H$4:$N$489,7,FALSE),0)</f>
        <v>2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25</v>
      </c>
      <c r="AB240" s="6">
        <f t="shared" si="68"/>
        <v>0</v>
      </c>
      <c r="AC240" s="6">
        <f t="shared" si="69"/>
        <v>0</v>
      </c>
      <c r="AD240" s="6">
        <f t="shared" si="70"/>
        <v>54</v>
      </c>
      <c r="AE240" s="6">
        <f t="shared" si="71"/>
        <v>0</v>
      </c>
      <c r="AF240" s="6">
        <f t="shared" si="72"/>
        <v>54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1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1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2</v>
      </c>
      <c r="T245" s="6">
        <f>IFERROR(VLOOKUP($K245,Jul!$H$4:$N$489,7,FALSE),0)</f>
        <v>1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1</v>
      </c>
      <c r="AC245" s="6">
        <f t="shared" si="69"/>
        <v>0</v>
      </c>
      <c r="AD245" s="6">
        <f t="shared" si="70"/>
        <v>4</v>
      </c>
      <c r="AE245" s="6">
        <f t="shared" si="71"/>
        <v>1</v>
      </c>
      <c r="AF245" s="6">
        <f t="shared" si="72"/>
        <v>5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1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1</v>
      </c>
      <c r="T262" s="6">
        <f>IFERROR(VLOOKUP($K262,Jul!$H$4:$N$489,7,FALSE),0)</f>
        <v>1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7</v>
      </c>
      <c r="AB262" s="6">
        <f t="shared" si="75"/>
        <v>1</v>
      </c>
      <c r="AC262" s="6">
        <f t="shared" si="76"/>
        <v>0</v>
      </c>
      <c r="AD262" s="6">
        <f t="shared" si="77"/>
        <v>19</v>
      </c>
      <c r="AE262" s="6">
        <f t="shared" si="78"/>
        <v>1</v>
      </c>
      <c r="AF262" s="6">
        <f t="shared" si="79"/>
        <v>20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1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4</v>
      </c>
      <c r="AE264" s="6">
        <f t="shared" si="78"/>
        <v>0</v>
      </c>
      <c r="AF264" s="6">
        <f t="shared" si="79"/>
        <v>4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3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3</v>
      </c>
      <c r="AB267" s="6">
        <f t="shared" si="75"/>
        <v>0</v>
      </c>
      <c r="AC267" s="6">
        <f t="shared" si="76"/>
        <v>0</v>
      </c>
      <c r="AD267" s="6">
        <f t="shared" si="77"/>
        <v>3</v>
      </c>
      <c r="AE267" s="6">
        <f t="shared" si="78"/>
        <v>0</v>
      </c>
      <c r="AF267" s="6">
        <f t="shared" si="79"/>
        <v>3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3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3</v>
      </c>
      <c r="AC268" s="6">
        <f t="shared" si="76"/>
        <v>0</v>
      </c>
      <c r="AD268" s="6">
        <f t="shared" si="77"/>
        <v>12</v>
      </c>
      <c r="AE268" s="6">
        <f t="shared" si="78"/>
        <v>3</v>
      </c>
      <c r="AF268" s="6">
        <f t="shared" si="79"/>
        <v>15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1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2</v>
      </c>
      <c r="AB273" s="6">
        <f t="shared" si="75"/>
        <v>0</v>
      </c>
      <c r="AC273" s="6">
        <f t="shared" si="76"/>
        <v>0</v>
      </c>
      <c r="AD273" s="6">
        <f t="shared" si="77"/>
        <v>3</v>
      </c>
      <c r="AE273" s="6">
        <f t="shared" si="78"/>
        <v>0</v>
      </c>
      <c r="AF273" s="6">
        <f t="shared" si="79"/>
        <v>3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1</v>
      </c>
      <c r="S277" s="6">
        <f>IFERROR(VLOOKUP($K277,Jun!$H$4:$N$489,7,FALSE),0)</f>
        <v>2</v>
      </c>
      <c r="T277" s="6">
        <f>IFERROR(VLOOKUP($K277,Jul!$H$4:$N$489,7,FALSE),0)</f>
        <v>3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3</v>
      </c>
      <c r="AB277" s="6">
        <f t="shared" si="75"/>
        <v>3</v>
      </c>
      <c r="AC277" s="6">
        <f t="shared" si="76"/>
        <v>0</v>
      </c>
      <c r="AD277" s="6">
        <f t="shared" si="77"/>
        <v>3</v>
      </c>
      <c r="AE277" s="6">
        <f t="shared" si="78"/>
        <v>3</v>
      </c>
      <c r="AF277" s="6">
        <f t="shared" si="79"/>
        <v>6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1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1</v>
      </c>
      <c r="AC278" s="6">
        <f t="shared" si="76"/>
        <v>0</v>
      </c>
      <c r="AD278" s="6">
        <f t="shared" si="77"/>
        <v>2</v>
      </c>
      <c r="AE278" s="6">
        <f t="shared" si="78"/>
        <v>1</v>
      </c>
      <c r="AF278" s="6">
        <f t="shared" si="79"/>
        <v>3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4</v>
      </c>
      <c r="P284" s="6">
        <f>IFERROR(VLOOKUP($K284,Mar!$H$4:$N$489,7,FALSE),0)</f>
        <v>3</v>
      </c>
      <c r="Q284" s="6">
        <f>IFERROR(VLOOKUP($K284,Abr!$H$4:$N$489,7,FALSE),0)</f>
        <v>0</v>
      </c>
      <c r="R284" s="6">
        <f>IFERROR(VLOOKUP($K284,May!$H$4:$N$489,7,FALSE),0)</f>
        <v>4</v>
      </c>
      <c r="S284" s="6">
        <f>IFERROR(VLOOKUP($K284,Jun!$H$4:$N$489,7,FALSE),0)</f>
        <v>3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1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1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3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13</v>
      </c>
      <c r="AE295" s="6">
        <f t="shared" si="78"/>
        <v>0</v>
      </c>
      <c r="AF295" s="6">
        <f t="shared" si="79"/>
        <v>13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7</v>
      </c>
      <c r="R296" s="6">
        <f>IFERROR(VLOOKUP($K296,May!$H$4:$N$489,7,FALSE),0)</f>
        <v>4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11</v>
      </c>
      <c r="AB296" s="6">
        <f t="shared" si="75"/>
        <v>0</v>
      </c>
      <c r="AC296" s="6">
        <f t="shared" si="76"/>
        <v>0</v>
      </c>
      <c r="AD296" s="6">
        <f t="shared" si="77"/>
        <v>35</v>
      </c>
      <c r="AE296" s="6">
        <f t="shared" si="78"/>
        <v>0</v>
      </c>
      <c r="AF296" s="6">
        <f t="shared" si="79"/>
        <v>35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2</v>
      </c>
      <c r="R297" s="6">
        <f>IFERROR(VLOOKUP($K297,May!$H$4:$N$489,7,FALSE),0)</f>
        <v>1</v>
      </c>
      <c r="S297" s="6">
        <f>IFERROR(VLOOKUP($K297,Jun!$H$4:$N$489,7,FALSE),0)</f>
        <v>1</v>
      </c>
      <c r="T297" s="6">
        <f>IFERROR(VLOOKUP($K297,Jul!$H$4:$N$489,7,FALSE),0)</f>
        <v>2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11</v>
      </c>
      <c r="AE297" s="6">
        <f t="shared" si="78"/>
        <v>2</v>
      </c>
      <c r="AF297" s="6">
        <f t="shared" si="79"/>
        <v>13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1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1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1</v>
      </c>
      <c r="AC305" s="6">
        <f t="shared" si="76"/>
        <v>0</v>
      </c>
      <c r="AD305" s="6">
        <f t="shared" si="77"/>
        <v>10</v>
      </c>
      <c r="AE305" s="6">
        <f t="shared" si="78"/>
        <v>1</v>
      </c>
      <c r="AF305" s="6">
        <f t="shared" si="79"/>
        <v>11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2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3</v>
      </c>
      <c r="AB306" s="6">
        <f t="shared" si="75"/>
        <v>0</v>
      </c>
      <c r="AC306" s="6">
        <f t="shared" si="76"/>
        <v>0</v>
      </c>
      <c r="AD306" s="6">
        <f t="shared" si="77"/>
        <v>9</v>
      </c>
      <c r="AE306" s="6">
        <f t="shared" si="78"/>
        <v>0</v>
      </c>
      <c r="AF306" s="6">
        <f t="shared" si="79"/>
        <v>9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1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3</v>
      </c>
      <c r="AB311" s="6">
        <f t="shared" si="75"/>
        <v>0</v>
      </c>
      <c r="AC311" s="6">
        <f t="shared" si="76"/>
        <v>0</v>
      </c>
      <c r="AD311" s="6">
        <f t="shared" si="77"/>
        <v>6</v>
      </c>
      <c r="AE311" s="6">
        <f t="shared" si="78"/>
        <v>0</v>
      </c>
      <c r="AF311" s="6">
        <f t="shared" si="79"/>
        <v>6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0</v>
      </c>
      <c r="T312" s="6">
        <f>IFERROR(VLOOKUP($K312,Jul!$H$4:$N$489,7,FALSE),0)</f>
        <v>1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4</v>
      </c>
      <c r="AB312" s="6">
        <f t="shared" si="75"/>
        <v>1</v>
      </c>
      <c r="AC312" s="6">
        <f t="shared" si="76"/>
        <v>0</v>
      </c>
      <c r="AD312" s="6">
        <f t="shared" si="77"/>
        <v>12</v>
      </c>
      <c r="AE312" s="6">
        <f t="shared" si="78"/>
        <v>1</v>
      </c>
      <c r="AF312" s="6">
        <f t="shared" si="79"/>
        <v>13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1</v>
      </c>
      <c r="T317" s="6">
        <f>IFERROR(VLOOKUP($K317,Jul!$H$4:$N$489,7,FALSE),0)</f>
        <v>1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6</v>
      </c>
      <c r="AB317" s="6">
        <f t="shared" si="75"/>
        <v>1</v>
      </c>
      <c r="AC317" s="6">
        <f t="shared" si="76"/>
        <v>0</v>
      </c>
      <c r="AD317" s="6">
        <f t="shared" si="77"/>
        <v>17</v>
      </c>
      <c r="AE317" s="6">
        <f t="shared" si="78"/>
        <v>1</v>
      </c>
      <c r="AF317" s="6">
        <f t="shared" si="79"/>
        <v>18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2</v>
      </c>
      <c r="S318" s="6">
        <f>IFERROR(VLOOKUP($K318,Jun!$H$4:$N$489,7,FALSE),0)</f>
        <v>0</v>
      </c>
      <c r="T318" s="6">
        <f>IFERROR(VLOOKUP($K318,Jul!$H$4:$N$489,7,FALSE),0)</f>
        <v>1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3</v>
      </c>
      <c r="AB318" s="6">
        <f t="shared" si="75"/>
        <v>1</v>
      </c>
      <c r="AC318" s="6">
        <f t="shared" si="76"/>
        <v>0</v>
      </c>
      <c r="AD318" s="6">
        <f t="shared" si="77"/>
        <v>4</v>
      </c>
      <c r="AE318" s="6">
        <f t="shared" si="78"/>
        <v>1</v>
      </c>
      <c r="AF318" s="6">
        <f t="shared" si="79"/>
        <v>5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1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1</v>
      </c>
      <c r="AC319" s="6">
        <f t="shared" si="76"/>
        <v>0</v>
      </c>
      <c r="AD319" s="6">
        <f t="shared" si="77"/>
        <v>1</v>
      </c>
      <c r="AE319" s="6">
        <f t="shared" si="78"/>
        <v>1</v>
      </c>
      <c r="AF319" s="6">
        <f t="shared" si="79"/>
        <v>2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1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1</v>
      </c>
      <c r="AE320" s="6">
        <f t="shared" si="78"/>
        <v>0</v>
      </c>
      <c r="AF320" s="6">
        <f t="shared" si="79"/>
        <v>1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3</v>
      </c>
      <c r="S335" s="6">
        <f>IFERROR(VLOOKUP($K335,Jun!$H$4:$N$489,7,FALSE),0)</f>
        <v>3</v>
      </c>
      <c r="T335" s="6">
        <f>IFERROR(VLOOKUP($K335,Jul!$H$4:$N$489,7,FALSE),0)</f>
        <v>1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6</v>
      </c>
      <c r="AB335" s="6">
        <f t="shared" si="82"/>
        <v>1</v>
      </c>
      <c r="AC335" s="6">
        <f t="shared" si="83"/>
        <v>0</v>
      </c>
      <c r="AD335" s="6">
        <f t="shared" si="84"/>
        <v>22</v>
      </c>
      <c r="AE335" s="6">
        <f t="shared" si="85"/>
        <v>1</v>
      </c>
      <c r="AF335" s="6">
        <f t="shared" si="86"/>
        <v>23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1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2</v>
      </c>
      <c r="AB336" s="6">
        <f t="shared" si="82"/>
        <v>0</v>
      </c>
      <c r="AC336" s="6">
        <f t="shared" si="83"/>
        <v>0</v>
      </c>
      <c r="AD336" s="6">
        <f t="shared" si="84"/>
        <v>3</v>
      </c>
      <c r="AE336" s="6">
        <f t="shared" si="85"/>
        <v>0</v>
      </c>
      <c r="AF336" s="6">
        <f t="shared" si="86"/>
        <v>3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5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6</v>
      </c>
      <c r="AB337" s="6">
        <f t="shared" si="82"/>
        <v>0</v>
      </c>
      <c r="AC337" s="6">
        <f t="shared" si="83"/>
        <v>0</v>
      </c>
      <c r="AD337" s="6">
        <f t="shared" si="84"/>
        <v>9</v>
      </c>
      <c r="AE337" s="6">
        <f t="shared" si="85"/>
        <v>0</v>
      </c>
      <c r="AF337" s="6">
        <f t="shared" si="86"/>
        <v>9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3</v>
      </c>
      <c r="S338" s="6">
        <f>IFERROR(VLOOKUP($K338,Jun!$H$4:$N$489,7,FALSE),0)</f>
        <v>6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14</v>
      </c>
      <c r="AB338" s="6">
        <f t="shared" si="82"/>
        <v>0</v>
      </c>
      <c r="AC338" s="6">
        <f t="shared" si="83"/>
        <v>0</v>
      </c>
      <c r="AD338" s="6">
        <f t="shared" si="84"/>
        <v>17</v>
      </c>
      <c r="AE338" s="6">
        <f t="shared" si="85"/>
        <v>0</v>
      </c>
      <c r="AF338" s="6">
        <f t="shared" si="86"/>
        <v>17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1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4</v>
      </c>
      <c r="AB344" s="6">
        <f t="shared" si="82"/>
        <v>0</v>
      </c>
      <c r="AC344" s="6">
        <f t="shared" si="83"/>
        <v>0</v>
      </c>
      <c r="AD344" s="6">
        <f t="shared" si="84"/>
        <v>5</v>
      </c>
      <c r="AE344" s="6">
        <f t="shared" si="85"/>
        <v>0</v>
      </c>
      <c r="AF344" s="6">
        <f t="shared" si="86"/>
        <v>5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1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1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6</v>
      </c>
      <c r="S410" s="6">
        <f>IFERROR(VLOOKUP($K410,Jun!$H$4:$N$489,7,FALSE),0)</f>
        <v>1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8</v>
      </c>
      <c r="AB410" s="6">
        <f t="shared" si="89"/>
        <v>0</v>
      </c>
      <c r="AC410" s="6">
        <f t="shared" si="90"/>
        <v>0</v>
      </c>
      <c r="AD410" s="6">
        <f t="shared" si="91"/>
        <v>17</v>
      </c>
      <c r="AE410" s="6">
        <f t="shared" si="92"/>
        <v>0</v>
      </c>
      <c r="AF410" s="6">
        <f t="shared" si="93"/>
        <v>17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1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1</v>
      </c>
      <c r="AB447" s="6">
        <f t="shared" si="89"/>
        <v>0</v>
      </c>
      <c r="AC447" s="6">
        <f t="shared" si="90"/>
        <v>0</v>
      </c>
      <c r="AD447" s="6">
        <f t="shared" si="91"/>
        <v>3</v>
      </c>
      <c r="AE447" s="6">
        <f t="shared" si="92"/>
        <v>0</v>
      </c>
      <c r="AF447" s="6">
        <f t="shared" si="93"/>
        <v>3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1</v>
      </c>
      <c r="S498" s="6">
        <f>IFERROR(VLOOKUP($K498,Jun!$H$4:$N$489,7,FALSE),0)</f>
        <v>1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2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3</v>
      </c>
      <c r="AB521" s="6">
        <f t="shared" si="103"/>
        <v>0</v>
      </c>
      <c r="AC521" s="6">
        <f t="shared" si="104"/>
        <v>0</v>
      </c>
      <c r="AD521" s="6">
        <f t="shared" si="105"/>
        <v>5</v>
      </c>
      <c r="AE521" s="6">
        <f t="shared" si="106"/>
        <v>0</v>
      </c>
      <c r="AF521" s="6">
        <f t="shared" si="107"/>
        <v>5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2</v>
      </c>
      <c r="S582" s="6">
        <f>IFERROR(VLOOKUP($K582,Jun!$H$4:$N$489,7,FALSE),0)</f>
        <v>1</v>
      </c>
      <c r="T582" s="6">
        <f>IFERROR(VLOOKUP($K582,Jul!$H$4:$N$489,7,FALSE),0)</f>
        <v>1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5</v>
      </c>
      <c r="AB582" s="6">
        <f t="shared" si="110"/>
        <v>1</v>
      </c>
      <c r="AC582" s="6">
        <f t="shared" si="111"/>
        <v>0</v>
      </c>
      <c r="AD582" s="6">
        <f t="shared" si="112"/>
        <v>6</v>
      </c>
      <c r="AE582" s="6">
        <f t="shared" si="113"/>
        <v>1</v>
      </c>
      <c r="AF582" s="6">
        <f t="shared" si="114"/>
        <v>7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1</v>
      </c>
      <c r="T611" s="6">
        <f>IFERROR(VLOOKUP($K611,Jul!$H$4:$N$489,7,FALSE),0)</f>
        <v>1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2</v>
      </c>
      <c r="AB611" s="6">
        <f t="shared" si="110"/>
        <v>1</v>
      </c>
      <c r="AC611" s="6">
        <f t="shared" si="111"/>
        <v>0</v>
      </c>
      <c r="AD611" s="6">
        <f t="shared" si="112"/>
        <v>6</v>
      </c>
      <c r="AE611" s="6">
        <f t="shared" si="113"/>
        <v>1</v>
      </c>
      <c r="AF611" s="6">
        <f t="shared" si="114"/>
        <v>7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1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1</v>
      </c>
      <c r="AB690" s="6">
        <f t="shared" si="117"/>
        <v>0</v>
      </c>
      <c r="AC690" s="6">
        <f t="shared" si="118"/>
        <v>0</v>
      </c>
      <c r="AD690" s="6">
        <f t="shared" si="119"/>
        <v>1</v>
      </c>
      <c r="AE690" s="6">
        <f t="shared" si="120"/>
        <v>0</v>
      </c>
      <c r="AF690" s="6">
        <f t="shared" si="121"/>
        <v>1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1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2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5</v>
      </c>
      <c r="AE706" s="6">
        <f t="shared" ref="AE706:AE769" si="127">SUM(T706:Y706)</f>
        <v>0</v>
      </c>
      <c r="AF706" s="6">
        <f t="shared" ref="AF706:AF769" si="128">SUM(N706:Y706)</f>
        <v>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1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6.8278077990360744E-2</v>
      </c>
      <c r="AO2" s="102">
        <f t="shared" ref="AO2:AY2" si="7">+AO3/$AJ$11</f>
        <v>6.4699868555571777E-2</v>
      </c>
      <c r="AP2" s="102">
        <f t="shared" si="7"/>
        <v>6.7036658390536005E-2</v>
      </c>
      <c r="AQ2" s="102">
        <f t="shared" si="7"/>
        <v>5.3892215568862277E-2</v>
      </c>
      <c r="AR2" s="102">
        <f t="shared" si="7"/>
        <v>5.3673141521834382E-2</v>
      </c>
      <c r="AS2" s="102">
        <f t="shared" si="7"/>
        <v>4.5421352417116985E-2</v>
      </c>
      <c r="AT2" s="102">
        <f t="shared" si="7"/>
        <v>3.0743391266247991E-2</v>
      </c>
      <c r="AU2" s="102">
        <f t="shared" si="7"/>
        <v>1.898641740908427E-3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6.8278077990360744E-2</v>
      </c>
      <c r="BI2" s="102">
        <f t="shared" ref="BI2:BS2" si="8">+BI3/$AJ$11</f>
        <v>6.4699868555571777E-2</v>
      </c>
      <c r="BJ2" s="102">
        <f t="shared" si="8"/>
        <v>6.7036658390536005E-2</v>
      </c>
      <c r="BK2" s="102">
        <f t="shared" si="8"/>
        <v>5.3892215568862277E-2</v>
      </c>
      <c r="BL2" s="102">
        <f t="shared" si="8"/>
        <v>5.3673141521834382E-2</v>
      </c>
      <c r="BM2" s="102">
        <f t="shared" si="8"/>
        <v>4.5421352417116985E-2</v>
      </c>
      <c r="BN2" s="102">
        <f t="shared" si="8"/>
        <v>3.0743391266247991E-2</v>
      </c>
      <c r="BO2" s="102">
        <f t="shared" si="8"/>
        <v>1.898641740908427E-3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1271</v>
      </c>
      <c r="AI3" s="104" t="s">
        <v>16</v>
      </c>
      <c r="AJ3" s="103">
        <f t="shared" ref="AJ3:AJ10" si="10">+SUMIFS($M:$M,$D:$D,AI3)</f>
        <v>2730</v>
      </c>
      <c r="AK3" s="105">
        <f>+AH3/AJ3</f>
        <v>0.46556776556776558</v>
      </c>
      <c r="AN3" s="106">
        <f t="shared" ref="AN3:AY3" si="11">+SUM(N:N)</f>
        <v>935</v>
      </c>
      <c r="AO3" s="106">
        <f t="shared" si="11"/>
        <v>886</v>
      </c>
      <c r="AP3" s="106">
        <f t="shared" si="11"/>
        <v>918</v>
      </c>
      <c r="AQ3" s="106">
        <f t="shared" si="11"/>
        <v>738</v>
      </c>
      <c r="AR3" s="106">
        <f t="shared" si="11"/>
        <v>735</v>
      </c>
      <c r="AS3" s="106">
        <f t="shared" si="11"/>
        <v>622</v>
      </c>
      <c r="AT3" s="106">
        <f t="shared" si="11"/>
        <v>421</v>
      </c>
      <c r="AU3" s="106">
        <f t="shared" si="11"/>
        <v>26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1270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0.46950092421441775</v>
      </c>
      <c r="BH3" s="106">
        <f t="shared" ref="BH3:BS3" si="14">+SUM(N:N)</f>
        <v>935</v>
      </c>
      <c r="BI3" s="106">
        <f t="shared" si="14"/>
        <v>886</v>
      </c>
      <c r="BJ3" s="106">
        <f t="shared" si="14"/>
        <v>918</v>
      </c>
      <c r="BK3" s="106">
        <f t="shared" si="14"/>
        <v>738</v>
      </c>
      <c r="BL3" s="106">
        <f t="shared" si="14"/>
        <v>735</v>
      </c>
      <c r="BM3" s="106">
        <f t="shared" si="14"/>
        <v>622</v>
      </c>
      <c r="BN3" s="106">
        <f t="shared" si="14"/>
        <v>421</v>
      </c>
      <c r="BO3" s="106">
        <f t="shared" si="14"/>
        <v>26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2</v>
      </c>
      <c r="S4" s="6">
        <f>IFERROR(VLOOKUP($K4,Jun!$H$4:$W$489,16,FALSE),0)</f>
        <v>1</v>
      </c>
      <c r="T4" s="6">
        <f>IFERROR(VLOOKUP($K4,Jul!$H$4:$W$489,16,FALSE),0)</f>
        <v>3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3</v>
      </c>
      <c r="AB4" s="6">
        <f t="shared" si="2"/>
        <v>3</v>
      </c>
      <c r="AC4" s="6">
        <f t="shared" si="3"/>
        <v>0</v>
      </c>
      <c r="AD4" s="6">
        <f t="shared" si="4"/>
        <v>3</v>
      </c>
      <c r="AE4" s="6">
        <f t="shared" si="5"/>
        <v>3</v>
      </c>
      <c r="AF4" s="6">
        <f t="shared" si="6"/>
        <v>6</v>
      </c>
      <c r="AH4" s="103">
        <f t="shared" si="9"/>
        <v>397</v>
      </c>
      <c r="AI4" s="104" t="s">
        <v>238</v>
      </c>
      <c r="AJ4" s="103">
        <f t="shared" si="10"/>
        <v>1130</v>
      </c>
      <c r="AK4" s="105">
        <f t="shared" ref="AK4:AK11" si="15">+AH4/AJ4</f>
        <v>0.35132743362831859</v>
      </c>
      <c r="BB4" s="103">
        <f t="shared" si="12"/>
        <v>398</v>
      </c>
      <c r="BC4" s="104" t="s">
        <v>238</v>
      </c>
      <c r="BD4" s="103">
        <f t="shared" si="13"/>
        <v>1155</v>
      </c>
      <c r="BE4" s="105">
        <f t="shared" ref="BE4:BE11" si="16">+IFERROR(BB4/BD4,0)</f>
        <v>0.34458874458874461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457</v>
      </c>
      <c r="AI5" s="104" t="s">
        <v>49</v>
      </c>
      <c r="AJ5" s="103">
        <f t="shared" si="10"/>
        <v>1286</v>
      </c>
      <c r="AK5" s="105">
        <f t="shared" si="15"/>
        <v>0.35536547433903576</v>
      </c>
      <c r="BB5" s="103">
        <f t="shared" si="12"/>
        <v>457</v>
      </c>
      <c r="BC5" s="104" t="s">
        <v>49</v>
      </c>
      <c r="BD5" s="103">
        <f t="shared" si="13"/>
        <v>1286</v>
      </c>
      <c r="BE5" s="105">
        <f t="shared" si="16"/>
        <v>0.35536547433903576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2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2</v>
      </c>
      <c r="AB6" s="6">
        <f t="shared" si="2"/>
        <v>0</v>
      </c>
      <c r="AC6" s="6">
        <f t="shared" si="3"/>
        <v>0</v>
      </c>
      <c r="AD6" s="6">
        <f t="shared" si="4"/>
        <v>3</v>
      </c>
      <c r="AE6" s="6">
        <f t="shared" si="5"/>
        <v>0</v>
      </c>
      <c r="AF6" s="6">
        <f t="shared" si="6"/>
        <v>3</v>
      </c>
      <c r="AH6" s="103">
        <f t="shared" si="9"/>
        <v>2424</v>
      </c>
      <c r="AI6" s="104" t="s">
        <v>1</v>
      </c>
      <c r="AJ6" s="103">
        <f t="shared" si="10"/>
        <v>5559</v>
      </c>
      <c r="AK6" s="105">
        <f t="shared" si="15"/>
        <v>0.43604964921748518</v>
      </c>
      <c r="BB6" s="103">
        <f t="shared" si="12"/>
        <v>2308</v>
      </c>
      <c r="BC6" s="104" t="s">
        <v>230</v>
      </c>
      <c r="BD6" s="103">
        <f t="shared" si="13"/>
        <v>4712</v>
      </c>
      <c r="BE6" s="105">
        <f t="shared" si="16"/>
        <v>0.48981324278438032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19</v>
      </c>
      <c r="S7" s="6">
        <f>IFERROR(VLOOKUP($K7,Jun!$H$4:$W$489,16,FALSE),0)</f>
        <v>18</v>
      </c>
      <c r="T7" s="6">
        <f>IFERROR(VLOOKUP($K7,Jul!$H$4:$W$489,16,FALSE),0)</f>
        <v>17</v>
      </c>
      <c r="U7" s="6">
        <f>IFERROR(VLOOKUP($K7,Ago!$H$4:$W$489,16,FALSE),0)</f>
        <v>1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54</v>
      </c>
      <c r="AB7" s="6">
        <f t="shared" si="2"/>
        <v>18</v>
      </c>
      <c r="AC7" s="6">
        <f t="shared" si="3"/>
        <v>0</v>
      </c>
      <c r="AD7" s="6">
        <f t="shared" si="4"/>
        <v>119</v>
      </c>
      <c r="AE7" s="6">
        <f t="shared" si="5"/>
        <v>18</v>
      </c>
      <c r="AF7" s="6">
        <f t="shared" si="6"/>
        <v>137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135</v>
      </c>
      <c r="BC7" s="104" t="s">
        <v>234</v>
      </c>
      <c r="BD7" s="103">
        <f t="shared" si="13"/>
        <v>1034</v>
      </c>
      <c r="BE7" s="105">
        <f t="shared" si="16"/>
        <v>0.13056092843326886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14</v>
      </c>
      <c r="T8" s="6">
        <f>IFERROR(VLOOKUP($K8,Jul!$H$4:$W$489,16,FALSE),0)</f>
        <v>8</v>
      </c>
      <c r="U8" s="6">
        <f>IFERROR(VLOOKUP($K8,Ago!$H$4:$W$489,16,FALSE),0)</f>
        <v>1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38</v>
      </c>
      <c r="AB8" s="6">
        <f t="shared" si="2"/>
        <v>9</v>
      </c>
      <c r="AC8" s="6">
        <f t="shared" si="3"/>
        <v>0</v>
      </c>
      <c r="AD8" s="6">
        <f t="shared" si="4"/>
        <v>60</v>
      </c>
      <c r="AE8" s="6">
        <f t="shared" si="5"/>
        <v>9</v>
      </c>
      <c r="AF8" s="6">
        <f t="shared" si="6"/>
        <v>69</v>
      </c>
      <c r="AH8" s="103">
        <f t="shared" si="9"/>
        <v>196</v>
      </c>
      <c r="AI8" s="104" t="s">
        <v>1184</v>
      </c>
      <c r="AJ8" s="103">
        <f t="shared" si="10"/>
        <v>876</v>
      </c>
      <c r="AK8" s="105">
        <f t="shared" si="15"/>
        <v>0.22374429223744291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25</v>
      </c>
      <c r="T9" s="6">
        <f>IFERROR(VLOOKUP($K9,Jul!$H$4:$W$489,16,FALSE),0)</f>
        <v>25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43</v>
      </c>
      <c r="AB9" s="6">
        <f t="shared" si="2"/>
        <v>25</v>
      </c>
      <c r="AC9" s="6">
        <f t="shared" si="3"/>
        <v>0</v>
      </c>
      <c r="AD9" s="6">
        <f t="shared" si="4"/>
        <v>102</v>
      </c>
      <c r="AE9" s="6">
        <f t="shared" si="5"/>
        <v>25</v>
      </c>
      <c r="AF9" s="6">
        <f t="shared" si="6"/>
        <v>127</v>
      </c>
      <c r="AH9" s="103">
        <f t="shared" si="9"/>
        <v>158</v>
      </c>
      <c r="AI9" s="104" t="s">
        <v>11</v>
      </c>
      <c r="AJ9" s="103">
        <f t="shared" si="10"/>
        <v>934</v>
      </c>
      <c r="AK9" s="105">
        <f t="shared" si="15"/>
        <v>0.16916488222698073</v>
      </c>
      <c r="BB9" s="103">
        <f t="shared" si="12"/>
        <v>196</v>
      </c>
      <c r="BC9" s="104" t="s">
        <v>31</v>
      </c>
      <c r="BD9" s="103">
        <f t="shared" si="13"/>
        <v>876</v>
      </c>
      <c r="BE9" s="105">
        <f t="shared" si="16"/>
        <v>0.22374429223744291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10</v>
      </c>
      <c r="S10" s="6">
        <f>IFERROR(VLOOKUP($K10,Jun!$H$4:$W$489,16,FALSE),0)</f>
        <v>17</v>
      </c>
      <c r="T10" s="6">
        <f>IFERROR(VLOOKUP($K10,Jul!$H$4:$W$489,16,FALSE),0)</f>
        <v>6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41</v>
      </c>
      <c r="AB10" s="6">
        <f t="shared" si="2"/>
        <v>6</v>
      </c>
      <c r="AC10" s="6">
        <f t="shared" si="3"/>
        <v>0</v>
      </c>
      <c r="AD10" s="6">
        <f t="shared" si="4"/>
        <v>80</v>
      </c>
      <c r="AE10" s="6">
        <f t="shared" si="5"/>
        <v>6</v>
      </c>
      <c r="AF10" s="6">
        <f t="shared" si="6"/>
        <v>86</v>
      </c>
      <c r="AH10" s="103">
        <f t="shared" si="9"/>
        <v>378</v>
      </c>
      <c r="AI10" s="104" t="s">
        <v>43</v>
      </c>
      <c r="AJ10" s="103">
        <f t="shared" si="10"/>
        <v>1030</v>
      </c>
      <c r="AK10" s="105">
        <f t="shared" si="15"/>
        <v>0.36699029126213595</v>
      </c>
      <c r="BB10" s="103">
        <f t="shared" si="12"/>
        <v>139</v>
      </c>
      <c r="BC10" s="104" t="s">
        <v>11</v>
      </c>
      <c r="BD10" s="103">
        <f t="shared" si="13"/>
        <v>896</v>
      </c>
      <c r="BE10" s="105">
        <f t="shared" si="16"/>
        <v>0.15513392857142858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11</v>
      </c>
      <c r="S11" s="6">
        <f>IFERROR(VLOOKUP($K11,Jun!$H$4:$W$489,16,FALSE),0)</f>
        <v>5</v>
      </c>
      <c r="T11" s="6">
        <f>IFERROR(VLOOKUP($K11,Jul!$H$4:$W$489,16,FALSE),0)</f>
        <v>4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20</v>
      </c>
      <c r="AB11" s="6">
        <f t="shared" si="2"/>
        <v>4</v>
      </c>
      <c r="AC11" s="6">
        <f t="shared" si="3"/>
        <v>0</v>
      </c>
      <c r="AD11" s="6">
        <f t="shared" si="4"/>
        <v>40</v>
      </c>
      <c r="AE11" s="6">
        <f t="shared" si="5"/>
        <v>4</v>
      </c>
      <c r="AF11" s="6">
        <f t="shared" si="6"/>
        <v>44</v>
      </c>
      <c r="AH11" s="107">
        <f>+SUM(AH3:AH10)</f>
        <v>5281</v>
      </c>
      <c r="AI11" s="108" t="s">
        <v>1188</v>
      </c>
      <c r="AJ11" s="107">
        <f>+SUM(AJ3:AJ10)</f>
        <v>13694</v>
      </c>
      <c r="AK11" s="105">
        <f t="shared" si="15"/>
        <v>0.38564334745143858</v>
      </c>
      <c r="BB11" s="103">
        <f t="shared" si="12"/>
        <v>378</v>
      </c>
      <c r="BC11" s="104" t="s">
        <v>43</v>
      </c>
      <c r="BD11" s="103">
        <f t="shared" si="13"/>
        <v>1030</v>
      </c>
      <c r="BE11" s="105">
        <f t="shared" si="16"/>
        <v>0.36699029126213595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1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1</v>
      </c>
      <c r="AC12" s="6">
        <f t="shared" si="3"/>
        <v>0</v>
      </c>
      <c r="AD12" s="6">
        <f t="shared" si="4"/>
        <v>5</v>
      </c>
      <c r="AE12" s="6">
        <f t="shared" si="5"/>
        <v>1</v>
      </c>
      <c r="AF12" s="6">
        <f t="shared" si="6"/>
        <v>6</v>
      </c>
      <c r="BB12" s="107">
        <f>+SUM(BB3:BB11)</f>
        <v>5281</v>
      </c>
      <c r="BC12" s="108" t="s">
        <v>1188</v>
      </c>
      <c r="BD12" s="107">
        <f>+SUM(BD3:BD11)</f>
        <v>13694</v>
      </c>
      <c r="BE12" s="105">
        <f>+BB12/BD12</f>
        <v>0.38564334745143858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14</v>
      </c>
      <c r="O13" s="6">
        <f>IFERROR(VLOOKUP($K13,Feb!$H$4:$W$489,16,FALSE),0)</f>
        <v>20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14</v>
      </c>
      <c r="S13" s="6">
        <f>IFERROR(VLOOKUP($K13,Jun!$H$4:$W$489,16,FALSE),0)</f>
        <v>11</v>
      </c>
      <c r="T13" s="6">
        <f>IFERROR(VLOOKUP($K13,Jul!$H$4:$W$489,16,FALSE),0)</f>
        <v>16</v>
      </c>
      <c r="U13" s="6">
        <f>IFERROR(VLOOKUP($K13,Ago!$H$4:$W$489,16,FALSE),0)</f>
        <v>3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45</v>
      </c>
      <c r="AA13" s="6">
        <f t="shared" si="1"/>
        <v>40</v>
      </c>
      <c r="AB13" s="6">
        <f t="shared" si="2"/>
        <v>19</v>
      </c>
      <c r="AC13" s="6">
        <f t="shared" si="3"/>
        <v>0</v>
      </c>
      <c r="AD13" s="6">
        <f t="shared" si="4"/>
        <v>85</v>
      </c>
      <c r="AE13" s="6">
        <f t="shared" si="5"/>
        <v>19</v>
      </c>
      <c r="AF13" s="6">
        <f t="shared" si="6"/>
        <v>104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10</v>
      </c>
      <c r="R14" s="6">
        <f>IFERROR(VLOOKUP($K14,May!$H$4:$W$489,16,FALSE),0)</f>
        <v>6</v>
      </c>
      <c r="S14" s="6">
        <f>IFERROR(VLOOKUP($K14,Jun!$H$4:$W$489,16,FALSE),0)</f>
        <v>6</v>
      </c>
      <c r="T14" s="6">
        <f>IFERROR(VLOOKUP($K14,Jul!$H$4:$W$489,16,FALSE),0)</f>
        <v>6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22</v>
      </c>
      <c r="AB14" s="6">
        <f t="shared" si="2"/>
        <v>6</v>
      </c>
      <c r="AC14" s="6">
        <f t="shared" si="3"/>
        <v>0</v>
      </c>
      <c r="AD14" s="6">
        <f t="shared" si="4"/>
        <v>48</v>
      </c>
      <c r="AE14" s="6">
        <f t="shared" si="5"/>
        <v>6</v>
      </c>
      <c r="AF14" s="6">
        <f t="shared" si="6"/>
        <v>54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2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9</v>
      </c>
      <c r="AB15" s="6">
        <f t="shared" si="2"/>
        <v>0</v>
      </c>
      <c r="AC15" s="6">
        <f t="shared" si="3"/>
        <v>0</v>
      </c>
      <c r="AD15" s="6">
        <f t="shared" si="4"/>
        <v>17</v>
      </c>
      <c r="AE15" s="6">
        <f t="shared" si="5"/>
        <v>0</v>
      </c>
      <c r="AF15" s="6">
        <f t="shared" si="6"/>
        <v>17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28</v>
      </c>
      <c r="O16" s="6">
        <f>IFERROR(VLOOKUP($K16,Feb!$H$4:$W$489,16,FALSE),0)</f>
        <v>56</v>
      </c>
      <c r="P16" s="6">
        <f>IFERROR(VLOOKUP($K16,Mar!$H$4:$W$489,16,FALSE),0)</f>
        <v>65</v>
      </c>
      <c r="Q16" s="6">
        <f>IFERROR(VLOOKUP($K16,Abr!$H$4:$W$489,16,FALSE),0)</f>
        <v>18</v>
      </c>
      <c r="R16" s="6">
        <f>IFERROR(VLOOKUP($K16,May!$H$4:$W$489,16,FALSE),0)</f>
        <v>48</v>
      </c>
      <c r="S16" s="6">
        <f>IFERROR(VLOOKUP($K16,Jun!$H$4:$W$489,16,FALSE),0)</f>
        <v>56</v>
      </c>
      <c r="T16" s="6">
        <f>IFERROR(VLOOKUP($K16,Jul!$H$4:$W$489,16,FALSE),0)</f>
        <v>13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149</v>
      </c>
      <c r="AA16" s="6">
        <f t="shared" si="1"/>
        <v>122</v>
      </c>
      <c r="AB16" s="6">
        <f t="shared" si="2"/>
        <v>13</v>
      </c>
      <c r="AC16" s="6">
        <f t="shared" si="3"/>
        <v>0</v>
      </c>
      <c r="AD16" s="6">
        <f t="shared" si="4"/>
        <v>271</v>
      </c>
      <c r="AE16" s="6">
        <f t="shared" si="5"/>
        <v>13</v>
      </c>
      <c r="AF16" s="6">
        <f t="shared" si="6"/>
        <v>284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1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2</v>
      </c>
      <c r="AB18" s="6">
        <f t="shared" si="2"/>
        <v>0</v>
      </c>
      <c r="AC18" s="6">
        <f t="shared" si="3"/>
        <v>0</v>
      </c>
      <c r="AD18" s="6">
        <f t="shared" si="4"/>
        <v>8</v>
      </c>
      <c r="AE18" s="6">
        <f t="shared" si="5"/>
        <v>0</v>
      </c>
      <c r="AF18" s="6">
        <f t="shared" si="6"/>
        <v>8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1</v>
      </c>
      <c r="T19" s="6">
        <f>IFERROR(VLOOKUP($K19,Jul!$H$4:$W$489,16,FALSE),0)</f>
        <v>1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1</v>
      </c>
      <c r="AB19" s="6">
        <f t="shared" si="2"/>
        <v>1</v>
      </c>
      <c r="AC19" s="6">
        <f t="shared" si="3"/>
        <v>0</v>
      </c>
      <c r="AD19" s="6">
        <f t="shared" si="4"/>
        <v>1</v>
      </c>
      <c r="AE19" s="6">
        <f t="shared" si="5"/>
        <v>1</v>
      </c>
      <c r="AF19" s="6">
        <f t="shared" si="6"/>
        <v>2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2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2</v>
      </c>
      <c r="AC20" s="6">
        <f t="shared" si="3"/>
        <v>0</v>
      </c>
      <c r="AD20" s="6">
        <f t="shared" si="4"/>
        <v>1</v>
      </c>
      <c r="AE20" s="6">
        <f t="shared" si="5"/>
        <v>2</v>
      </c>
      <c r="AF20" s="6">
        <f t="shared" si="6"/>
        <v>3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8</v>
      </c>
      <c r="T23" s="6">
        <f>IFERROR(VLOOKUP($K23,Jul!$H$4:$W$489,16,FALSE),0)</f>
        <v>5</v>
      </c>
      <c r="U23" s="6">
        <f>IFERROR(VLOOKUP($K23,Ago!$H$4:$W$489,16,FALSE),0)</f>
        <v>3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11</v>
      </c>
      <c r="AB23" s="6">
        <f t="shared" si="2"/>
        <v>8</v>
      </c>
      <c r="AC23" s="6">
        <f t="shared" si="3"/>
        <v>0</v>
      </c>
      <c r="AD23" s="6">
        <f t="shared" si="4"/>
        <v>53</v>
      </c>
      <c r="AE23" s="6">
        <f t="shared" si="5"/>
        <v>8</v>
      </c>
      <c r="AF23" s="6">
        <f t="shared" si="6"/>
        <v>61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17</v>
      </c>
      <c r="S24" s="6">
        <f>IFERROR(VLOOKUP($K24,Jun!$H$4:$W$489,16,FALSE),0)</f>
        <v>17</v>
      </c>
      <c r="T24" s="6">
        <f>IFERROR(VLOOKUP($K24,Jul!$H$4:$W$489,16,FALSE),0)</f>
        <v>10</v>
      </c>
      <c r="U24" s="6">
        <f>IFERROR(VLOOKUP($K24,Ago!$H$4:$W$489,16,FALSE),0)</f>
        <v>4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57</v>
      </c>
      <c r="AB24" s="6">
        <f t="shared" si="2"/>
        <v>14</v>
      </c>
      <c r="AC24" s="6">
        <f t="shared" si="3"/>
        <v>0</v>
      </c>
      <c r="AD24" s="6">
        <f t="shared" si="4"/>
        <v>137</v>
      </c>
      <c r="AE24" s="6">
        <f t="shared" si="5"/>
        <v>14</v>
      </c>
      <c r="AF24" s="6">
        <f t="shared" si="6"/>
        <v>151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36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23</v>
      </c>
      <c r="T25" s="6">
        <f>IFERROR(VLOOKUP($K25,Jul!$H$4:$W$489,16,FALSE),0)</f>
        <v>13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85</v>
      </c>
      <c r="AA25" s="6">
        <f t="shared" si="1"/>
        <v>63</v>
      </c>
      <c r="AB25" s="6">
        <f t="shared" si="2"/>
        <v>13</v>
      </c>
      <c r="AC25" s="6">
        <f t="shared" si="3"/>
        <v>0</v>
      </c>
      <c r="AD25" s="6">
        <f t="shared" si="4"/>
        <v>148</v>
      </c>
      <c r="AE25" s="6">
        <f t="shared" si="5"/>
        <v>13</v>
      </c>
      <c r="AF25" s="6">
        <f t="shared" si="6"/>
        <v>161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14</v>
      </c>
      <c r="S26" s="6">
        <f>IFERROR(VLOOKUP($K26,Jun!$H$4:$W$489,16,FALSE),0)</f>
        <v>10</v>
      </c>
      <c r="T26" s="6">
        <f>IFERROR(VLOOKUP($K26,Jul!$H$4:$W$489,16,FALSE),0)</f>
        <v>11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41</v>
      </c>
      <c r="AB26" s="6">
        <f t="shared" si="2"/>
        <v>11</v>
      </c>
      <c r="AC26" s="6">
        <f t="shared" si="3"/>
        <v>0</v>
      </c>
      <c r="AD26" s="6">
        <f t="shared" si="4"/>
        <v>98</v>
      </c>
      <c r="AE26" s="6">
        <f t="shared" si="5"/>
        <v>11</v>
      </c>
      <c r="AF26" s="6">
        <f t="shared" si="6"/>
        <v>109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8.534798534798535E-2</v>
      </c>
      <c r="AO26" s="102">
        <f t="shared" ref="AO26:AY26" si="17">+AO34/$AJ$27</f>
        <v>8.2417582417582416E-2</v>
      </c>
      <c r="AP26" s="102">
        <f t="shared" si="17"/>
        <v>8.0586080586080591E-2</v>
      </c>
      <c r="AQ26" s="102">
        <f t="shared" si="17"/>
        <v>5.8608058608058608E-2</v>
      </c>
      <c r="AR26" s="102">
        <f t="shared" si="17"/>
        <v>6.5934065934065936E-2</v>
      </c>
      <c r="AS26" s="102">
        <f t="shared" si="17"/>
        <v>4.9450549450549448E-2</v>
      </c>
      <c r="AT26" s="102">
        <f t="shared" si="17"/>
        <v>4.0293040293040296E-2</v>
      </c>
      <c r="AU26" s="102">
        <f t="shared" si="17"/>
        <v>2.9304029304029304E-3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8.6136783733826244E-2</v>
      </c>
      <c r="BI26" s="102">
        <f t="shared" ref="BI26:BS26" si="18">+IFERROR(BI35/$BD$27,0)</f>
        <v>8.3179297597042512E-2</v>
      </c>
      <c r="BJ26" s="102">
        <f t="shared" si="18"/>
        <v>8.096118299445472E-2</v>
      </c>
      <c r="BK26" s="102">
        <f t="shared" si="18"/>
        <v>5.9149722735674676E-2</v>
      </c>
      <c r="BL26" s="102">
        <f t="shared" si="18"/>
        <v>6.6543438077634007E-2</v>
      </c>
      <c r="BM26" s="102">
        <f t="shared" si="18"/>
        <v>4.9907578558225509E-2</v>
      </c>
      <c r="BN26" s="102">
        <f t="shared" si="18"/>
        <v>4.0665434380776341E-2</v>
      </c>
      <c r="BO26" s="102">
        <f t="shared" si="18"/>
        <v>2.9574861367837337E-3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21</v>
      </c>
      <c r="S27" s="6">
        <f>IFERROR(VLOOKUP($K27,Jun!$H$4:$W$489,16,FALSE),0)</f>
        <v>23</v>
      </c>
      <c r="T27" s="6">
        <f>IFERROR(VLOOKUP($K27,Jul!$H$4:$W$489,16,FALSE),0)</f>
        <v>6</v>
      </c>
      <c r="U27" s="6">
        <f>IFERROR(VLOOKUP($K27,Ago!$H$4:$W$489,16,FALSE),0)</f>
        <v>1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67</v>
      </c>
      <c r="AB27" s="6">
        <f t="shared" si="2"/>
        <v>7</v>
      </c>
      <c r="AC27" s="6">
        <f t="shared" si="3"/>
        <v>0</v>
      </c>
      <c r="AD27" s="6">
        <f t="shared" si="4"/>
        <v>134</v>
      </c>
      <c r="AE27" s="6">
        <f t="shared" si="5"/>
        <v>7</v>
      </c>
      <c r="AF27" s="6">
        <f t="shared" si="6"/>
        <v>141</v>
      </c>
      <c r="AH27" s="115">
        <f>+SUMIFS($AF:$AF,$D:$D,AI27)</f>
        <v>1271</v>
      </c>
      <c r="AI27" s="116" t="s">
        <v>16</v>
      </c>
      <c r="AJ27" s="115">
        <f>+SUMIFS($M:$M,$D:$D,AI27)</f>
        <v>2730</v>
      </c>
      <c r="AK27" s="117">
        <f>+IFERROR(AH27/AJ27,0)</f>
        <v>0.46556776556776558</v>
      </c>
      <c r="AM27" s="114" t="s">
        <v>238</v>
      </c>
      <c r="AN27" s="102">
        <f>+AN35/$AJ$34</f>
        <v>5.575221238938053E-2</v>
      </c>
      <c r="AO27" s="102">
        <f t="shared" ref="AO27:AY27" si="19">+AO35/$AJ$34</f>
        <v>5.575221238938053E-2</v>
      </c>
      <c r="AP27" s="102">
        <f t="shared" si="19"/>
        <v>6.9026548672566371E-2</v>
      </c>
      <c r="AQ27" s="102">
        <f t="shared" si="19"/>
        <v>5.9292035398230088E-2</v>
      </c>
      <c r="AR27" s="102">
        <f t="shared" si="19"/>
        <v>5.2212389380530973E-2</v>
      </c>
      <c r="AS27" s="102">
        <f t="shared" si="19"/>
        <v>3.3628318584070796E-2</v>
      </c>
      <c r="AT27" s="102">
        <f t="shared" si="19"/>
        <v>2.5663716814159292E-2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1270</v>
      </c>
      <c r="BC27" s="116" t="s">
        <v>16</v>
      </c>
      <c r="BD27" s="115">
        <f>+SUMIFS($M:$M,$H:$H,BC27)</f>
        <v>2705</v>
      </c>
      <c r="BE27" s="117">
        <f>+IFERROR(BB27/BD27,0)</f>
        <v>0.46950092421441775</v>
      </c>
      <c r="BG27" s="114" t="s">
        <v>238</v>
      </c>
      <c r="BH27" s="102">
        <f>IFERROR(BH36/$BD$34,0)</f>
        <v>5.4545454545454543E-2</v>
      </c>
      <c r="BI27" s="102">
        <f t="shared" ref="BI27:BS27" si="20">IFERROR(BI36/$BD$34,0)</f>
        <v>5.4545454545454543E-2</v>
      </c>
      <c r="BJ27" s="102">
        <f t="shared" si="20"/>
        <v>6.8398268398268403E-2</v>
      </c>
      <c r="BK27" s="102">
        <f t="shared" si="20"/>
        <v>5.8008658008658009E-2</v>
      </c>
      <c r="BL27" s="102">
        <f t="shared" si="20"/>
        <v>5.1082251082251083E-2</v>
      </c>
      <c r="BM27" s="102">
        <f t="shared" si="20"/>
        <v>3.2900432900432902E-2</v>
      </c>
      <c r="BN27" s="102">
        <f t="shared" si="20"/>
        <v>2.5108225108225107E-2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5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15</v>
      </c>
      <c r="AB28" s="6">
        <f t="shared" si="2"/>
        <v>0</v>
      </c>
      <c r="AC28" s="6">
        <f t="shared" si="3"/>
        <v>0</v>
      </c>
      <c r="AD28" s="6">
        <f t="shared" si="4"/>
        <v>22</v>
      </c>
      <c r="AE28" s="6">
        <f t="shared" si="5"/>
        <v>0</v>
      </c>
      <c r="AF28" s="6">
        <f t="shared" si="6"/>
        <v>22</v>
      </c>
      <c r="AH28" s="118">
        <f t="shared" ref="AH28:AH33" si="21">+SUMIFS($AF:$AF,$E:$E,AI28)</f>
        <v>312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0.45814977973568283</v>
      </c>
      <c r="AM28" s="114" t="s">
        <v>49</v>
      </c>
      <c r="AN28" s="102">
        <f>+AN36/$AJ$41</f>
        <v>0.1088646967340591</v>
      </c>
      <c r="AO28" s="102">
        <f t="shared" ref="AO28:AY28" si="24">+AO36/$AJ$41</f>
        <v>7.1539657853810265E-2</v>
      </c>
      <c r="AP28" s="102">
        <f t="shared" si="24"/>
        <v>7.5427682737169516E-2</v>
      </c>
      <c r="AQ28" s="102">
        <f t="shared" si="24"/>
        <v>4.9766718506998445E-2</v>
      </c>
      <c r="AR28" s="102">
        <f t="shared" si="24"/>
        <v>3.1881804043545882E-2</v>
      </c>
      <c r="AS28" s="102">
        <f t="shared" si="24"/>
        <v>1.2441679626749611E-2</v>
      </c>
      <c r="AT28" s="102">
        <f t="shared" si="24"/>
        <v>5.4432348367029551E-3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257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0.42762063227953412</v>
      </c>
      <c r="BG28" s="114" t="s">
        <v>49</v>
      </c>
      <c r="BH28" s="102">
        <f>IFERROR(BH37/$BD$41,0)</f>
        <v>0.1088646967340591</v>
      </c>
      <c r="BI28" s="102">
        <f t="shared" ref="BI28:BS28" si="28">IFERROR(BI37/$BD$41,0)</f>
        <v>7.1539657853810265E-2</v>
      </c>
      <c r="BJ28" s="102">
        <f t="shared" si="28"/>
        <v>7.5427682737169516E-2</v>
      </c>
      <c r="BK28" s="102">
        <f t="shared" si="28"/>
        <v>4.9766718506998445E-2</v>
      </c>
      <c r="BL28" s="102">
        <f t="shared" si="28"/>
        <v>3.1881804043545882E-2</v>
      </c>
      <c r="BM28" s="102">
        <f t="shared" si="28"/>
        <v>1.2441679626749611E-2</v>
      </c>
      <c r="BN28" s="102">
        <f t="shared" si="28"/>
        <v>5.4432348367029551E-3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4</v>
      </c>
      <c r="T29" s="6">
        <f>IFERROR(VLOOKUP($K29,Jul!$H$4:$W$489,16,FALSE),0)</f>
        <v>4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24</v>
      </c>
      <c r="AB29" s="6">
        <f t="shared" si="2"/>
        <v>4</v>
      </c>
      <c r="AC29" s="6">
        <f t="shared" si="3"/>
        <v>0</v>
      </c>
      <c r="AD29" s="6">
        <f t="shared" si="4"/>
        <v>50</v>
      </c>
      <c r="AE29" s="6">
        <f t="shared" si="5"/>
        <v>4</v>
      </c>
      <c r="AF29" s="6">
        <f t="shared" si="6"/>
        <v>54</v>
      </c>
      <c r="AH29" s="118">
        <f t="shared" si="21"/>
        <v>83</v>
      </c>
      <c r="AI29" s="119" t="s">
        <v>76</v>
      </c>
      <c r="AJ29" s="120">
        <f t="shared" si="22"/>
        <v>129</v>
      </c>
      <c r="AK29" s="117">
        <f t="shared" si="23"/>
        <v>0.64341085271317833</v>
      </c>
      <c r="AM29" s="114" t="s">
        <v>1</v>
      </c>
      <c r="AN29" s="102">
        <f>+AN37/$AJ$52</f>
        <v>6.9436949091563227E-2</v>
      </c>
      <c r="AO29" s="102">
        <f t="shared" ref="AO29:AY29" si="29">+AO37/$AJ$52</f>
        <v>7.0876056844756258E-2</v>
      </c>
      <c r="AP29" s="102">
        <f t="shared" si="29"/>
        <v>7.1055945313905383E-2</v>
      </c>
      <c r="AQ29" s="102">
        <f t="shared" si="29"/>
        <v>6.0442525634106854E-2</v>
      </c>
      <c r="AR29" s="102">
        <f t="shared" si="29"/>
        <v>6.1701744918150746E-2</v>
      </c>
      <c r="AS29" s="102">
        <f t="shared" si="29"/>
        <v>6.2241410325598129E-2</v>
      </c>
      <c r="AT29" s="102">
        <f t="shared" si="29"/>
        <v>3.7596690052167654E-2</v>
      </c>
      <c r="AU29" s="102">
        <f t="shared" si="29"/>
        <v>2.6983270372369131E-3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82</v>
      </c>
      <c r="BC29" s="119" t="s">
        <v>76</v>
      </c>
      <c r="BD29" s="120">
        <f t="shared" si="26"/>
        <v>120</v>
      </c>
      <c r="BE29" s="117">
        <f t="shared" si="27"/>
        <v>0.68333333333333335</v>
      </c>
      <c r="BG29" s="114" t="s">
        <v>230</v>
      </c>
      <c r="BH29" s="102">
        <f>IFERROR(BH38/$BD$46,0)</f>
        <v>7.7886247877758913E-2</v>
      </c>
      <c r="BI29" s="102">
        <f t="shared" ref="BI29:BS29" si="30">IFERROR(BI38/$BD$46,0)</f>
        <v>8.1281833616298815E-2</v>
      </c>
      <c r="BJ29" s="102">
        <f t="shared" si="30"/>
        <v>7.8098471986417659E-2</v>
      </c>
      <c r="BK29" s="102">
        <f t="shared" si="30"/>
        <v>6.8548387096774188E-2</v>
      </c>
      <c r="BL29" s="102">
        <f t="shared" si="30"/>
        <v>7.0882852292020376E-2</v>
      </c>
      <c r="BM29" s="102">
        <f t="shared" si="30"/>
        <v>6.8336162988115456E-2</v>
      </c>
      <c r="BN29" s="102">
        <f t="shared" si="30"/>
        <v>4.1595925297113749E-2</v>
      </c>
      <c r="BO29" s="102">
        <f t="shared" si="30"/>
        <v>3.1833616298811546E-3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1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1</v>
      </c>
      <c r="AC30" s="6">
        <f t="shared" si="3"/>
        <v>0</v>
      </c>
      <c r="AD30" s="6">
        <f t="shared" si="4"/>
        <v>48</v>
      </c>
      <c r="AE30" s="6">
        <f t="shared" si="5"/>
        <v>1</v>
      </c>
      <c r="AF30" s="6">
        <f t="shared" si="6"/>
        <v>49</v>
      </c>
      <c r="AH30" s="118">
        <f t="shared" si="21"/>
        <v>80</v>
      </c>
      <c r="AI30" s="119" t="s">
        <v>77</v>
      </c>
      <c r="AJ30" s="120">
        <f t="shared" si="22"/>
        <v>217</v>
      </c>
      <c r="AK30" s="117">
        <f t="shared" si="23"/>
        <v>0.3686635944700461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80</v>
      </c>
      <c r="BC30" s="119" t="s">
        <v>77</v>
      </c>
      <c r="BD30" s="120">
        <f t="shared" si="26"/>
        <v>201</v>
      </c>
      <c r="BE30" s="117">
        <f t="shared" si="27"/>
        <v>0.39800995024875624</v>
      </c>
      <c r="BG30" s="114" t="s">
        <v>234</v>
      </c>
      <c r="BH30" s="102">
        <f>IFERROR(BH39/$BD$51,0)</f>
        <v>2.0309477756286266E-2</v>
      </c>
      <c r="BI30" s="102">
        <f t="shared" ref="BI30:BS30" si="32">IFERROR(BI39/$BD$51,0)</f>
        <v>1.8375241779497099E-2</v>
      </c>
      <c r="BJ30" s="102">
        <f t="shared" si="32"/>
        <v>2.7079303675048357E-2</v>
      </c>
      <c r="BK30" s="102">
        <f t="shared" si="32"/>
        <v>1.7408123791102514E-2</v>
      </c>
      <c r="BL30" s="102">
        <f t="shared" si="32"/>
        <v>9.6711798839458421E-3</v>
      </c>
      <c r="BM30" s="102">
        <f t="shared" si="32"/>
        <v>2.4177949709864602E-2</v>
      </c>
      <c r="BN30" s="102">
        <f t="shared" si="32"/>
        <v>1.3539651837524178E-2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4</v>
      </c>
      <c r="S31" s="6">
        <f>IFERROR(VLOOKUP($K31,Jun!$H$4:$W$489,16,FALSE),0)</f>
        <v>7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13</v>
      </c>
      <c r="AB31" s="6">
        <f t="shared" si="2"/>
        <v>0</v>
      </c>
      <c r="AC31" s="6">
        <f t="shared" si="3"/>
        <v>0</v>
      </c>
      <c r="AD31" s="6">
        <f t="shared" si="4"/>
        <v>19</v>
      </c>
      <c r="AE31" s="6">
        <f t="shared" si="5"/>
        <v>0</v>
      </c>
      <c r="AF31" s="6">
        <f t="shared" si="6"/>
        <v>19</v>
      </c>
      <c r="AH31" s="118">
        <f t="shared" si="21"/>
        <v>60</v>
      </c>
      <c r="AI31" s="119" t="s">
        <v>195</v>
      </c>
      <c r="AJ31" s="120">
        <f t="shared" si="22"/>
        <v>99</v>
      </c>
      <c r="AK31" s="117">
        <f t="shared" si="23"/>
        <v>0.60606060606060608</v>
      </c>
      <c r="AM31" s="114" t="s">
        <v>1184</v>
      </c>
      <c r="AN31" s="102">
        <f>+AN39/$AJ$47</f>
        <v>4.1095890410958902E-2</v>
      </c>
      <c r="AO31" s="102">
        <f t="shared" ref="AO31:AY31" si="33">+AO39/$AJ$47</f>
        <v>4.6803652968036527E-2</v>
      </c>
      <c r="AP31" s="102">
        <f t="shared" si="33"/>
        <v>3.9954337899543377E-2</v>
      </c>
      <c r="AQ31" s="102">
        <f t="shared" si="33"/>
        <v>2.6255707762557076E-2</v>
      </c>
      <c r="AR31" s="102">
        <f t="shared" si="33"/>
        <v>2.8538812785388126E-2</v>
      </c>
      <c r="AS31" s="102">
        <f t="shared" si="33"/>
        <v>2.1689497716894976E-2</v>
      </c>
      <c r="AT31" s="102">
        <f t="shared" si="33"/>
        <v>1.8264840182648401E-2</v>
      </c>
      <c r="AU31" s="102">
        <f t="shared" si="33"/>
        <v>1.1415525114155251E-3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60</v>
      </c>
      <c r="BC31" s="119" t="s">
        <v>195</v>
      </c>
      <c r="BD31" s="120">
        <f t="shared" si="26"/>
        <v>99</v>
      </c>
      <c r="BE31" s="117">
        <f t="shared" si="27"/>
        <v>0.60606060606060608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14</v>
      </c>
      <c r="T32" s="6">
        <f>IFERROR(VLOOKUP($K32,Jul!$H$4:$W$489,16,FALSE),0)</f>
        <v>9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54</v>
      </c>
      <c r="AB32" s="6">
        <f t="shared" si="2"/>
        <v>9</v>
      </c>
      <c r="AC32" s="6">
        <f t="shared" si="3"/>
        <v>0</v>
      </c>
      <c r="AD32" s="6">
        <f t="shared" si="4"/>
        <v>102</v>
      </c>
      <c r="AE32" s="6">
        <f t="shared" si="5"/>
        <v>9</v>
      </c>
      <c r="AF32" s="6">
        <f t="shared" si="6"/>
        <v>111</v>
      </c>
      <c r="AH32" s="118">
        <f t="shared" si="21"/>
        <v>56</v>
      </c>
      <c r="AI32" s="119" t="s">
        <v>210</v>
      </c>
      <c r="AJ32" s="120">
        <f t="shared" si="22"/>
        <v>121</v>
      </c>
      <c r="AK32" s="117">
        <f t="shared" si="23"/>
        <v>0.46280991735537191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2.676659528907923E-2</v>
      </c>
      <c r="AP32" s="102">
        <f t="shared" si="35"/>
        <v>2.676659528907923E-2</v>
      </c>
      <c r="AQ32" s="102">
        <f t="shared" si="35"/>
        <v>2.2483940042826552E-2</v>
      </c>
      <c r="AR32" s="102">
        <f t="shared" si="35"/>
        <v>1.9271948608137045E-2</v>
      </c>
      <c r="AS32" s="102">
        <f t="shared" si="35"/>
        <v>1.8201284796573874E-2</v>
      </c>
      <c r="AT32" s="102">
        <f t="shared" si="35"/>
        <v>1.8201284796573874E-2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56</v>
      </c>
      <c r="BC32" s="119" t="s">
        <v>210</v>
      </c>
      <c r="BD32" s="120">
        <f t="shared" si="26"/>
        <v>121</v>
      </c>
      <c r="BE32" s="117">
        <f t="shared" si="27"/>
        <v>0.46280991735537191</v>
      </c>
      <c r="BG32" s="114" t="s">
        <v>31</v>
      </c>
      <c r="BH32" s="102">
        <f>IFERROR(BH41/$BD$59,0)</f>
        <v>4.1095890410958902E-2</v>
      </c>
      <c r="BI32" s="102">
        <f t="shared" ref="BI32:BS32" si="36">IFERROR(BI41/$BD$59,0)</f>
        <v>4.6803652968036527E-2</v>
      </c>
      <c r="BJ32" s="102">
        <f t="shared" si="36"/>
        <v>3.9954337899543377E-2</v>
      </c>
      <c r="BK32" s="102">
        <f t="shared" si="36"/>
        <v>2.6255707762557076E-2</v>
      </c>
      <c r="BL32" s="102">
        <f t="shared" si="36"/>
        <v>2.8538812785388126E-2</v>
      </c>
      <c r="BM32" s="102">
        <f t="shared" si="36"/>
        <v>2.1689497716894976E-2</v>
      </c>
      <c r="BN32" s="102">
        <f t="shared" si="36"/>
        <v>1.8264840182648401E-2</v>
      </c>
      <c r="BO32" s="102">
        <f t="shared" si="36"/>
        <v>1.1415525114155251E-3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8</v>
      </c>
      <c r="O33" s="6">
        <f>IFERROR(VLOOKUP($K33,Feb!$H$4:$W$489,16,FALSE),0)</f>
        <v>6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4</v>
      </c>
      <c r="S33" s="6">
        <f>IFERROR(VLOOKUP($K33,Jun!$H$4:$W$489,16,FALSE),0)</f>
        <v>2</v>
      </c>
      <c r="T33" s="6">
        <f>IFERROR(VLOOKUP($K33,Jul!$H$4:$W$489,16,FALSE),0)</f>
        <v>1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18</v>
      </c>
      <c r="AA33" s="6">
        <f t="shared" si="1"/>
        <v>9</v>
      </c>
      <c r="AB33" s="6">
        <f t="shared" si="2"/>
        <v>1</v>
      </c>
      <c r="AC33" s="6">
        <f t="shared" si="3"/>
        <v>0</v>
      </c>
      <c r="AD33" s="6">
        <f t="shared" si="4"/>
        <v>27</v>
      </c>
      <c r="AE33" s="6">
        <f t="shared" si="5"/>
        <v>1</v>
      </c>
      <c r="AF33" s="6">
        <f t="shared" si="6"/>
        <v>28</v>
      </c>
      <c r="AH33" s="118">
        <f t="shared" si="21"/>
        <v>680</v>
      </c>
      <c r="AI33" s="119" t="s">
        <v>4</v>
      </c>
      <c r="AJ33" s="120">
        <f t="shared" si="22"/>
        <v>1483</v>
      </c>
      <c r="AK33" s="117">
        <f t="shared" si="23"/>
        <v>0.45853000674308836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4.4660194174757278E-2</v>
      </c>
      <c r="AP33" s="102">
        <f t="shared" si="37"/>
        <v>6.6019417475728162E-2</v>
      </c>
      <c r="AQ33" s="102">
        <f t="shared" si="37"/>
        <v>6.5048543689320393E-2</v>
      </c>
      <c r="AR33" s="102">
        <f t="shared" si="37"/>
        <v>6.6990291262135918E-2</v>
      </c>
      <c r="AS33" s="102">
        <f t="shared" si="37"/>
        <v>4.9514563106796118E-2</v>
      </c>
      <c r="AT33" s="102">
        <f t="shared" si="37"/>
        <v>3.2038834951456312E-2</v>
      </c>
      <c r="AU33" s="102">
        <f t="shared" si="37"/>
        <v>1.9417475728155339E-3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735</v>
      </c>
      <c r="BC33" s="119" t="s">
        <v>4</v>
      </c>
      <c r="BD33" s="120">
        <f t="shared" si="26"/>
        <v>1563</v>
      </c>
      <c r="BE33" s="117">
        <f t="shared" si="27"/>
        <v>0.47024952015355087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1.7857142857142856E-2</v>
      </c>
      <c r="BL33" s="102">
        <f t="shared" si="38"/>
        <v>1.8973214285714284E-2</v>
      </c>
      <c r="BM33" s="102">
        <f t="shared" si="38"/>
        <v>1.7857142857142856E-2</v>
      </c>
      <c r="BN33" s="102">
        <f t="shared" si="38"/>
        <v>1.7857142857142856E-2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397</v>
      </c>
      <c r="AI34" s="122" t="s">
        <v>238</v>
      </c>
      <c r="AJ34" s="121">
        <f>+SUMIFS($M:$M,$D:$D,AI34)</f>
        <v>1130</v>
      </c>
      <c r="AK34" s="117">
        <f t="shared" si="23"/>
        <v>0.35132743362831859</v>
      </c>
      <c r="AM34" s="123" t="s">
        <v>16</v>
      </c>
      <c r="AN34" s="124">
        <f t="shared" ref="AN34:AY41" si="39">+SUMIFS(N:N,$D:$D,$AM34)</f>
        <v>233</v>
      </c>
      <c r="AO34" s="124">
        <f t="shared" si="39"/>
        <v>225</v>
      </c>
      <c r="AP34" s="124">
        <f t="shared" si="39"/>
        <v>220</v>
      </c>
      <c r="AQ34" s="124">
        <f t="shared" si="39"/>
        <v>160</v>
      </c>
      <c r="AR34" s="124">
        <f t="shared" si="39"/>
        <v>180</v>
      </c>
      <c r="AS34" s="124">
        <f t="shared" si="39"/>
        <v>135</v>
      </c>
      <c r="AT34" s="124">
        <f t="shared" si="39"/>
        <v>110</v>
      </c>
      <c r="AU34" s="124">
        <f t="shared" si="39"/>
        <v>8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398</v>
      </c>
      <c r="BC34" s="122" t="s">
        <v>238</v>
      </c>
      <c r="BD34" s="115">
        <f>+SUMIFS($M:$M,$H:$H,BC34)</f>
        <v>1155</v>
      </c>
      <c r="BE34" s="117">
        <f t="shared" si="27"/>
        <v>0.34458874458874461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4.4660194174757278E-2</v>
      </c>
      <c r="BJ34" s="102">
        <f t="shared" si="40"/>
        <v>6.6019417475728162E-2</v>
      </c>
      <c r="BK34" s="102">
        <f t="shared" si="40"/>
        <v>6.5048543689320393E-2</v>
      </c>
      <c r="BL34" s="102">
        <f t="shared" si="40"/>
        <v>6.6990291262135918E-2</v>
      </c>
      <c r="BM34" s="102">
        <f t="shared" si="40"/>
        <v>4.9514563106796118E-2</v>
      </c>
      <c r="BN34" s="102">
        <f t="shared" si="40"/>
        <v>3.2038834951456312E-2</v>
      </c>
      <c r="BO34" s="102">
        <f t="shared" si="40"/>
        <v>1.9417475728155339E-3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8</v>
      </c>
      <c r="S35" s="6">
        <f>IFERROR(VLOOKUP($K35,Jun!$H$4:$W$489,16,FALSE),0)</f>
        <v>6</v>
      </c>
      <c r="T35" s="6">
        <f>IFERROR(VLOOKUP($K35,Jul!$H$4:$W$489,16,FALSE),0)</f>
        <v>3</v>
      </c>
      <c r="U35" s="6">
        <f>IFERROR(VLOOKUP($K35,Ago!$H$4:$W$489,16,FALSE),0)</f>
        <v>2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22</v>
      </c>
      <c r="AB35" s="6">
        <f t="shared" si="2"/>
        <v>5</v>
      </c>
      <c r="AC35" s="6">
        <f t="shared" si="3"/>
        <v>0</v>
      </c>
      <c r="AD35" s="6">
        <f t="shared" si="4"/>
        <v>44</v>
      </c>
      <c r="AE35" s="6">
        <f t="shared" si="5"/>
        <v>5</v>
      </c>
      <c r="AF35" s="6">
        <f t="shared" si="6"/>
        <v>49</v>
      </c>
      <c r="AH35" s="118">
        <f t="shared" ref="AH35:AH40" si="41">+SUMIFS($AF:$AF,$E:$E,AI35)</f>
        <v>67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0.47517730496453903</v>
      </c>
      <c r="AM35" s="123" t="s">
        <v>238</v>
      </c>
      <c r="AN35" s="124">
        <f t="shared" si="39"/>
        <v>63</v>
      </c>
      <c r="AO35" s="124">
        <f t="shared" si="39"/>
        <v>63</v>
      </c>
      <c r="AP35" s="124">
        <f t="shared" si="39"/>
        <v>78</v>
      </c>
      <c r="AQ35" s="124">
        <f t="shared" si="39"/>
        <v>67</v>
      </c>
      <c r="AR35" s="124">
        <f t="shared" si="39"/>
        <v>59</v>
      </c>
      <c r="AS35" s="124">
        <f t="shared" si="39"/>
        <v>38</v>
      </c>
      <c r="AT35" s="124">
        <f t="shared" si="39"/>
        <v>29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67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0.51145038167938928</v>
      </c>
      <c r="BG35" s="125" t="s">
        <v>16</v>
      </c>
      <c r="BH35" s="124">
        <f t="shared" ref="BH35:BS43" si="45">+SUMIFS(N:N,$H:$H,$BG35)</f>
        <v>233</v>
      </c>
      <c r="BI35" s="124">
        <f t="shared" si="45"/>
        <v>225</v>
      </c>
      <c r="BJ35" s="124">
        <f t="shared" si="45"/>
        <v>219</v>
      </c>
      <c r="BK35" s="124">
        <f t="shared" si="45"/>
        <v>160</v>
      </c>
      <c r="BL35" s="124">
        <f t="shared" si="45"/>
        <v>180</v>
      </c>
      <c r="BM35" s="124">
        <f t="shared" si="45"/>
        <v>135</v>
      </c>
      <c r="BN35" s="124">
        <f t="shared" si="45"/>
        <v>110</v>
      </c>
      <c r="BO35" s="124">
        <f t="shared" si="45"/>
        <v>8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129</v>
      </c>
      <c r="AI36" s="119" t="s">
        <v>17</v>
      </c>
      <c r="AJ36" s="120">
        <f t="shared" si="42"/>
        <v>393</v>
      </c>
      <c r="AK36" s="117">
        <f t="shared" si="23"/>
        <v>0.3282442748091603</v>
      </c>
      <c r="AM36" s="123" t="s">
        <v>49</v>
      </c>
      <c r="AN36" s="124">
        <f t="shared" si="39"/>
        <v>140</v>
      </c>
      <c r="AO36" s="124">
        <f t="shared" si="39"/>
        <v>92</v>
      </c>
      <c r="AP36" s="124">
        <f t="shared" si="39"/>
        <v>97</v>
      </c>
      <c r="AQ36" s="124">
        <f t="shared" si="39"/>
        <v>64</v>
      </c>
      <c r="AR36" s="124">
        <f t="shared" si="39"/>
        <v>41</v>
      </c>
      <c r="AS36" s="124">
        <f t="shared" si="39"/>
        <v>16</v>
      </c>
      <c r="AT36" s="124">
        <f t="shared" si="39"/>
        <v>7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130</v>
      </c>
      <c r="BC36" s="119" t="s">
        <v>17</v>
      </c>
      <c r="BD36" s="120">
        <f t="shared" si="44"/>
        <v>431</v>
      </c>
      <c r="BE36" s="117">
        <f t="shared" si="27"/>
        <v>0.30162412993039445</v>
      </c>
      <c r="BG36" s="125" t="s">
        <v>238</v>
      </c>
      <c r="BH36" s="124">
        <f t="shared" si="45"/>
        <v>63</v>
      </c>
      <c r="BI36" s="124">
        <f t="shared" si="45"/>
        <v>63</v>
      </c>
      <c r="BJ36" s="124">
        <f t="shared" si="45"/>
        <v>79</v>
      </c>
      <c r="BK36" s="124">
        <f t="shared" si="45"/>
        <v>67</v>
      </c>
      <c r="BL36" s="124">
        <f t="shared" si="45"/>
        <v>59</v>
      </c>
      <c r="BM36" s="124">
        <f t="shared" si="45"/>
        <v>38</v>
      </c>
      <c r="BN36" s="124">
        <f t="shared" si="45"/>
        <v>29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3</v>
      </c>
      <c r="T37" s="6">
        <f>IFERROR(VLOOKUP($K37,Jul!$H$4:$W$489,16,FALSE),0)</f>
        <v>1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3</v>
      </c>
      <c r="AB37" s="6">
        <f t="shared" si="2"/>
        <v>1</v>
      </c>
      <c r="AC37" s="6">
        <f t="shared" si="3"/>
        <v>0</v>
      </c>
      <c r="AD37" s="6">
        <f t="shared" si="4"/>
        <v>12</v>
      </c>
      <c r="AE37" s="6">
        <f t="shared" si="5"/>
        <v>1</v>
      </c>
      <c r="AF37" s="6">
        <f t="shared" si="6"/>
        <v>13</v>
      </c>
      <c r="AH37" s="118">
        <f t="shared" si="41"/>
        <v>31</v>
      </c>
      <c r="AI37" s="119" t="s">
        <v>37</v>
      </c>
      <c r="AJ37" s="120">
        <f t="shared" si="42"/>
        <v>129</v>
      </c>
      <c r="AK37" s="117">
        <f t="shared" si="23"/>
        <v>0.24031007751937986</v>
      </c>
      <c r="AM37" s="123" t="s">
        <v>1</v>
      </c>
      <c r="AN37" s="124">
        <f t="shared" si="39"/>
        <v>386</v>
      </c>
      <c r="AO37" s="124">
        <f t="shared" si="39"/>
        <v>394</v>
      </c>
      <c r="AP37" s="124">
        <f t="shared" si="39"/>
        <v>395</v>
      </c>
      <c r="AQ37" s="124">
        <f t="shared" si="39"/>
        <v>336</v>
      </c>
      <c r="AR37" s="124">
        <f t="shared" si="39"/>
        <v>343</v>
      </c>
      <c r="AS37" s="124">
        <f t="shared" si="39"/>
        <v>346</v>
      </c>
      <c r="AT37" s="124">
        <f t="shared" si="39"/>
        <v>209</v>
      </c>
      <c r="AU37" s="124">
        <f t="shared" si="39"/>
        <v>15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31</v>
      </c>
      <c r="BC37" s="119" t="s">
        <v>37</v>
      </c>
      <c r="BD37" s="120">
        <f t="shared" si="44"/>
        <v>116</v>
      </c>
      <c r="BE37" s="117">
        <f t="shared" si="27"/>
        <v>0.26724137931034481</v>
      </c>
      <c r="BG37" s="125" t="s">
        <v>49</v>
      </c>
      <c r="BH37" s="124">
        <f t="shared" si="45"/>
        <v>140</v>
      </c>
      <c r="BI37" s="124">
        <f t="shared" si="45"/>
        <v>92</v>
      </c>
      <c r="BJ37" s="124">
        <f t="shared" si="45"/>
        <v>97</v>
      </c>
      <c r="BK37" s="124">
        <f t="shared" si="45"/>
        <v>64</v>
      </c>
      <c r="BL37" s="124">
        <f t="shared" si="45"/>
        <v>41</v>
      </c>
      <c r="BM37" s="124">
        <f t="shared" si="45"/>
        <v>16</v>
      </c>
      <c r="BN37" s="124">
        <f t="shared" si="45"/>
        <v>7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109</v>
      </c>
      <c r="AI38" s="119" t="s">
        <v>78</v>
      </c>
      <c r="AJ38" s="120">
        <f t="shared" si="42"/>
        <v>215</v>
      </c>
      <c r="AK38" s="117">
        <f t="shared" si="23"/>
        <v>0.50697674418604655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109</v>
      </c>
      <c r="BC38" s="119" t="s">
        <v>78</v>
      </c>
      <c r="BD38" s="120">
        <f t="shared" si="44"/>
        <v>215</v>
      </c>
      <c r="BE38" s="117">
        <f t="shared" si="27"/>
        <v>0.50697674418604655</v>
      </c>
      <c r="BG38" s="125" t="s">
        <v>230</v>
      </c>
      <c r="BH38" s="124">
        <f t="shared" si="45"/>
        <v>367</v>
      </c>
      <c r="BI38" s="124">
        <f t="shared" si="45"/>
        <v>383</v>
      </c>
      <c r="BJ38" s="124">
        <f t="shared" si="45"/>
        <v>368</v>
      </c>
      <c r="BK38" s="124">
        <f t="shared" si="45"/>
        <v>323</v>
      </c>
      <c r="BL38" s="124">
        <f t="shared" si="45"/>
        <v>334</v>
      </c>
      <c r="BM38" s="124">
        <f t="shared" si="45"/>
        <v>322</v>
      </c>
      <c r="BN38" s="124">
        <f t="shared" si="45"/>
        <v>196</v>
      </c>
      <c r="BO38" s="124">
        <f t="shared" si="45"/>
        <v>15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36</v>
      </c>
      <c r="AI39" s="119" t="s">
        <v>109</v>
      </c>
      <c r="AJ39" s="120">
        <f t="shared" si="42"/>
        <v>110</v>
      </c>
      <c r="AK39" s="117">
        <f t="shared" si="23"/>
        <v>0.32727272727272727</v>
      </c>
      <c r="AM39" s="123" t="s">
        <v>1184</v>
      </c>
      <c r="AN39" s="124">
        <f t="shared" si="39"/>
        <v>36</v>
      </c>
      <c r="AO39" s="124">
        <f t="shared" si="39"/>
        <v>41</v>
      </c>
      <c r="AP39" s="124">
        <f t="shared" si="39"/>
        <v>35</v>
      </c>
      <c r="AQ39" s="124">
        <f t="shared" si="39"/>
        <v>23</v>
      </c>
      <c r="AR39" s="124">
        <f t="shared" si="39"/>
        <v>25</v>
      </c>
      <c r="AS39" s="124">
        <f t="shared" si="39"/>
        <v>19</v>
      </c>
      <c r="AT39" s="124">
        <f t="shared" si="39"/>
        <v>16</v>
      </c>
      <c r="AU39" s="124">
        <f t="shared" si="39"/>
        <v>1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36</v>
      </c>
      <c r="BC39" s="119" t="s">
        <v>109</v>
      </c>
      <c r="BD39" s="120">
        <f t="shared" si="44"/>
        <v>110</v>
      </c>
      <c r="BE39" s="117">
        <f t="shared" si="27"/>
        <v>0.32727272727272727</v>
      </c>
      <c r="BG39" s="125" t="s">
        <v>234</v>
      </c>
      <c r="BH39" s="124">
        <f t="shared" si="45"/>
        <v>21</v>
      </c>
      <c r="BI39" s="124">
        <f t="shared" si="45"/>
        <v>19</v>
      </c>
      <c r="BJ39" s="124">
        <f t="shared" si="45"/>
        <v>28</v>
      </c>
      <c r="BK39" s="124">
        <f t="shared" si="45"/>
        <v>18</v>
      </c>
      <c r="BL39" s="124">
        <f t="shared" si="45"/>
        <v>10</v>
      </c>
      <c r="BM39" s="124">
        <f t="shared" si="45"/>
        <v>25</v>
      </c>
      <c r="BN39" s="124">
        <f t="shared" si="45"/>
        <v>14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25</v>
      </c>
      <c r="AI40" s="119" t="s">
        <v>130</v>
      </c>
      <c r="AJ40" s="120">
        <f t="shared" si="42"/>
        <v>142</v>
      </c>
      <c r="AK40" s="117">
        <f t="shared" si="23"/>
        <v>0.176056338028169</v>
      </c>
      <c r="AM40" s="123" t="s">
        <v>11</v>
      </c>
      <c r="AN40" s="124">
        <f t="shared" si="39"/>
        <v>35</v>
      </c>
      <c r="AO40" s="124">
        <f t="shared" si="39"/>
        <v>25</v>
      </c>
      <c r="AP40" s="124">
        <f t="shared" si="39"/>
        <v>25</v>
      </c>
      <c r="AQ40" s="124">
        <f t="shared" si="39"/>
        <v>21</v>
      </c>
      <c r="AR40" s="124">
        <f t="shared" si="39"/>
        <v>18</v>
      </c>
      <c r="AS40" s="124">
        <f t="shared" si="39"/>
        <v>17</v>
      </c>
      <c r="AT40" s="124">
        <f t="shared" si="39"/>
        <v>17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25</v>
      </c>
      <c r="BC40" s="119" t="s">
        <v>130</v>
      </c>
      <c r="BD40" s="120">
        <f t="shared" si="44"/>
        <v>152</v>
      </c>
      <c r="BE40" s="117">
        <f t="shared" si="27"/>
        <v>0.16447368421052633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457</v>
      </c>
      <c r="AI41" s="122" t="s">
        <v>49</v>
      </c>
      <c r="AJ41" s="121">
        <f>+SUMIFS($M:$M,$D:$D,AI41)</f>
        <v>1286</v>
      </c>
      <c r="AK41" s="117">
        <f t="shared" si="23"/>
        <v>0.35536547433903576</v>
      </c>
      <c r="AM41" s="123" t="s">
        <v>43</v>
      </c>
      <c r="AN41" s="124">
        <f t="shared" si="39"/>
        <v>42</v>
      </c>
      <c r="AO41" s="124">
        <f t="shared" si="39"/>
        <v>46</v>
      </c>
      <c r="AP41" s="124">
        <f t="shared" si="39"/>
        <v>68</v>
      </c>
      <c r="AQ41" s="124">
        <f t="shared" si="39"/>
        <v>67</v>
      </c>
      <c r="AR41" s="124">
        <f t="shared" si="39"/>
        <v>69</v>
      </c>
      <c r="AS41" s="124">
        <f t="shared" si="39"/>
        <v>51</v>
      </c>
      <c r="AT41" s="124">
        <f t="shared" si="39"/>
        <v>33</v>
      </c>
      <c r="AU41" s="124">
        <f t="shared" si="39"/>
        <v>2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457</v>
      </c>
      <c r="BC41" s="122" t="s">
        <v>49</v>
      </c>
      <c r="BD41" s="115">
        <f>+SUMIFS($M:$M,$H:$H,BC41)</f>
        <v>1286</v>
      </c>
      <c r="BE41" s="117">
        <f t="shared" si="27"/>
        <v>0.35536547433903576</v>
      </c>
      <c r="BG41" s="125" t="s">
        <v>31</v>
      </c>
      <c r="BH41" s="124">
        <f t="shared" si="45"/>
        <v>36</v>
      </c>
      <c r="BI41" s="124">
        <f t="shared" si="45"/>
        <v>41</v>
      </c>
      <c r="BJ41" s="124">
        <f t="shared" si="45"/>
        <v>35</v>
      </c>
      <c r="BK41" s="124">
        <f t="shared" si="45"/>
        <v>23</v>
      </c>
      <c r="BL41" s="124">
        <f t="shared" si="45"/>
        <v>25</v>
      </c>
      <c r="BM41" s="124">
        <f t="shared" si="45"/>
        <v>19</v>
      </c>
      <c r="BN41" s="124">
        <f t="shared" si="45"/>
        <v>16</v>
      </c>
      <c r="BO41" s="124">
        <f t="shared" si="45"/>
        <v>1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294</v>
      </c>
      <c r="AI42" s="119" t="s">
        <v>118</v>
      </c>
      <c r="AJ42" s="120">
        <f>+SUMIFS($M:$M,$E:$E,AI42)</f>
        <v>656</v>
      </c>
      <c r="AK42" s="117">
        <f t="shared" si="23"/>
        <v>0.44817073170731708</v>
      </c>
      <c r="BB42" s="120">
        <f>+SUMIFS($AF:$AF,$I:$I,BC42)</f>
        <v>33</v>
      </c>
      <c r="BC42" s="119" t="s">
        <v>51</v>
      </c>
      <c r="BD42" s="120">
        <f>+SUMIFS($M:$M,$I:$I,BC42)</f>
        <v>126</v>
      </c>
      <c r="BE42" s="117">
        <f t="shared" si="27"/>
        <v>0.26190476190476192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16</v>
      </c>
      <c r="BL42" s="124">
        <f t="shared" si="45"/>
        <v>17</v>
      </c>
      <c r="BM42" s="124">
        <f t="shared" si="45"/>
        <v>16</v>
      </c>
      <c r="BN42" s="124">
        <f t="shared" si="45"/>
        <v>16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40</v>
      </c>
      <c r="AI43" s="119" t="s">
        <v>123</v>
      </c>
      <c r="AJ43" s="120">
        <f>+SUMIFS($M:$M,$E:$E,AI43)</f>
        <v>92</v>
      </c>
      <c r="AK43" s="117">
        <f t="shared" si="23"/>
        <v>0.43478260869565216</v>
      </c>
      <c r="BB43" s="120">
        <f>+SUMIFS($AF:$AF,$I:$I,BC43)</f>
        <v>69</v>
      </c>
      <c r="BC43" s="119" t="s">
        <v>88</v>
      </c>
      <c r="BD43" s="120">
        <f>+SUMIFS($M:$M,$I:$I,BC43)</f>
        <v>230</v>
      </c>
      <c r="BE43" s="117">
        <f t="shared" si="27"/>
        <v>0.3</v>
      </c>
      <c r="BG43" s="125" t="s">
        <v>43</v>
      </c>
      <c r="BH43" s="124">
        <f t="shared" si="45"/>
        <v>42</v>
      </c>
      <c r="BI43" s="124">
        <f t="shared" si="45"/>
        <v>46</v>
      </c>
      <c r="BJ43" s="124">
        <f t="shared" si="45"/>
        <v>68</v>
      </c>
      <c r="BK43" s="124">
        <f t="shared" si="45"/>
        <v>67</v>
      </c>
      <c r="BL43" s="124">
        <f t="shared" si="45"/>
        <v>69</v>
      </c>
      <c r="BM43" s="124">
        <f t="shared" si="45"/>
        <v>51</v>
      </c>
      <c r="BN43" s="124">
        <f t="shared" si="45"/>
        <v>33</v>
      </c>
      <c r="BO43" s="124">
        <f t="shared" si="45"/>
        <v>2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33</v>
      </c>
      <c r="AI44" s="119" t="s">
        <v>50</v>
      </c>
      <c r="AJ44" s="120">
        <f>+SUMIFS($M:$M,$E:$E,AI44)</f>
        <v>122</v>
      </c>
      <c r="AK44" s="117">
        <f t="shared" si="23"/>
        <v>0.27049180327868855</v>
      </c>
      <c r="BB44" s="120">
        <f>+SUMIFS($AF:$AF,$I:$I,BC44)</f>
        <v>334</v>
      </c>
      <c r="BC44" s="119" t="s">
        <v>118</v>
      </c>
      <c r="BD44" s="120">
        <f>+SUMIFS($M:$M,$I:$I,BC44)</f>
        <v>742</v>
      </c>
      <c r="BE44" s="117">
        <f t="shared" si="27"/>
        <v>0.45013477088948789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21</v>
      </c>
      <c r="AI45" s="119" t="s">
        <v>211</v>
      </c>
      <c r="AJ45" s="120">
        <f>+SUMIFS($M:$M,$E:$E,AI45)</f>
        <v>188</v>
      </c>
      <c r="AK45" s="117">
        <f t="shared" si="23"/>
        <v>0.11170212765957446</v>
      </c>
      <c r="BB45" s="120">
        <f>+SUMIFS($AF:$AF,$I:$I,BC45)</f>
        <v>21</v>
      </c>
      <c r="BC45" s="119" t="s">
        <v>237</v>
      </c>
      <c r="BD45" s="120">
        <f>+SUMIFS($M:$M,$I:$I,BC45)</f>
        <v>188</v>
      </c>
      <c r="BE45" s="117">
        <f t="shared" si="27"/>
        <v>0.11170212765957446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69</v>
      </c>
      <c r="AI46" s="119" t="s">
        <v>87</v>
      </c>
      <c r="AJ46" s="120">
        <f>+SUMIFS($M:$M,$E:$E,AI46)</f>
        <v>228</v>
      </c>
      <c r="AK46" s="117">
        <f t="shared" si="23"/>
        <v>0.30263157894736842</v>
      </c>
      <c r="BA46" s="114" t="s">
        <v>238</v>
      </c>
      <c r="BB46" s="115">
        <f>+SUMIFS($AF:$AF,$H:$H,BC46)</f>
        <v>2308</v>
      </c>
      <c r="BC46" s="122" t="s">
        <v>230</v>
      </c>
      <c r="BD46" s="115">
        <f>+SUMIFS($M:$M,$H:$H,BC46)</f>
        <v>4712</v>
      </c>
      <c r="BE46" s="117">
        <f t="shared" si="27"/>
        <v>0.48981324278438032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196</v>
      </c>
      <c r="AI47" s="122" t="s">
        <v>1184</v>
      </c>
      <c r="AJ47" s="121">
        <f>+SUMIFS($M:$M,$D:$D,AI47)</f>
        <v>876</v>
      </c>
      <c r="AK47" s="117">
        <f t="shared" si="23"/>
        <v>0.22374429223744291</v>
      </c>
      <c r="BB47" s="120">
        <f>+SUMIFS($AF:$AF,$I:$I,BC47)</f>
        <v>404</v>
      </c>
      <c r="BC47" s="119" t="s">
        <v>18</v>
      </c>
      <c r="BD47" s="120">
        <f>+SUMIFS($M:$M,$I:$I,BC47)</f>
        <v>965</v>
      </c>
      <c r="BE47" s="117">
        <f t="shared" si="27"/>
        <v>0.41865284974093264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110</v>
      </c>
      <c r="AI48" s="119" t="s">
        <v>133</v>
      </c>
      <c r="AJ48" s="120">
        <f>+SUMIFS($M:$M,$E:$E,AI48)</f>
        <v>201</v>
      </c>
      <c r="AK48" s="117">
        <f t="shared" si="23"/>
        <v>0.54726368159203975</v>
      </c>
      <c r="BB48" s="120">
        <f>+SUMIFS($AF:$AF,$I:$I,BC48)</f>
        <v>291</v>
      </c>
      <c r="BC48" s="119" t="s">
        <v>56</v>
      </c>
      <c r="BD48" s="120">
        <f>+SUMIFS($M:$M,$I:$I,BC48)</f>
        <v>588</v>
      </c>
      <c r="BE48" s="117">
        <f t="shared" si="27"/>
        <v>0.49489795918367346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0</v>
      </c>
      <c r="AC49" s="6">
        <f t="shared" si="3"/>
        <v>0</v>
      </c>
      <c r="AD49" s="6">
        <f t="shared" si="4"/>
        <v>4</v>
      </c>
      <c r="AE49" s="6">
        <f t="shared" si="5"/>
        <v>0</v>
      </c>
      <c r="AF49" s="6">
        <f t="shared" si="6"/>
        <v>4</v>
      </c>
      <c r="AH49" s="118">
        <f>+SUMIFS($AF:$AF,$E:$E,AI49)</f>
        <v>36</v>
      </c>
      <c r="AI49" s="119" t="s">
        <v>31</v>
      </c>
      <c r="AJ49" s="120">
        <f>+SUMIFS($M:$M,$E:$E,AI49)</f>
        <v>337</v>
      </c>
      <c r="AK49" s="117">
        <f t="shared" si="23"/>
        <v>0.10682492581602374</v>
      </c>
      <c r="BB49" s="120">
        <f>+SUMIFS($AF:$AF,$I:$I,BC49)</f>
        <v>925</v>
      </c>
      <c r="BC49" s="119" t="s">
        <v>61</v>
      </c>
      <c r="BD49" s="120">
        <f>+SUMIFS($M:$M,$I:$I,BC49)</f>
        <v>1866</v>
      </c>
      <c r="BE49" s="117">
        <f t="shared" si="27"/>
        <v>0.49571275455519831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7</v>
      </c>
      <c r="T50" s="6">
        <f>IFERROR(VLOOKUP($K50,Jul!$H$4:$W$489,16,FALSE),0)</f>
        <v>4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35</v>
      </c>
      <c r="AB50" s="6">
        <f t="shared" si="2"/>
        <v>4</v>
      </c>
      <c r="AC50" s="6">
        <f t="shared" si="3"/>
        <v>0</v>
      </c>
      <c r="AD50" s="6">
        <f t="shared" si="4"/>
        <v>63</v>
      </c>
      <c r="AE50" s="6">
        <f t="shared" si="5"/>
        <v>4</v>
      </c>
      <c r="AF50" s="6">
        <f t="shared" si="6"/>
        <v>67</v>
      </c>
      <c r="AH50" s="118">
        <f>+SUMIFS($AF:$AF,$E:$E,AI50)</f>
        <v>19</v>
      </c>
      <c r="AI50" s="119" t="s">
        <v>182</v>
      </c>
      <c r="AJ50" s="120">
        <f>+SUMIFS($M:$M,$E:$E,AI50)</f>
        <v>200</v>
      </c>
      <c r="AK50" s="117">
        <f t="shared" si="23"/>
        <v>9.5000000000000001E-2</v>
      </c>
      <c r="BB50" s="120">
        <f>+SUMIFS($AF:$AF,$I:$I,BC50)</f>
        <v>688</v>
      </c>
      <c r="BC50" s="119" t="s">
        <v>3</v>
      </c>
      <c r="BD50" s="120">
        <f>+SUMIFS($M:$M,$I:$I,BC50)</f>
        <v>1293</v>
      </c>
      <c r="BE50" s="117">
        <f t="shared" si="27"/>
        <v>0.53209590100541382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31</v>
      </c>
      <c r="AI51" s="119" t="s">
        <v>73</v>
      </c>
      <c r="AJ51" s="120">
        <f>+SUMIFS($M:$M,$E:$E,AI51)</f>
        <v>138</v>
      </c>
      <c r="AK51" s="117">
        <f t="shared" si="23"/>
        <v>0.22463768115942029</v>
      </c>
      <c r="BB51" s="115">
        <f>+SUMIFS($AF:$AF,$H:$H,BC51)</f>
        <v>135</v>
      </c>
      <c r="BC51" s="122" t="s">
        <v>234</v>
      </c>
      <c r="BD51" s="115">
        <f>+SUMIFS($M:$M,$H:$H,BC51)</f>
        <v>1034</v>
      </c>
      <c r="BE51" s="117">
        <f t="shared" si="27"/>
        <v>0.13056092843326886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8</v>
      </c>
      <c r="P52" s="6">
        <f>IFERROR(VLOOKUP($K52,Mar!$H$4:$W$489,16,FALSE),0)</f>
        <v>1</v>
      </c>
      <c r="Q52" s="6">
        <f>IFERROR(VLOOKUP($K52,Abr!$H$4:$W$489,16,FALSE),0)</f>
        <v>5</v>
      </c>
      <c r="R52" s="6">
        <f>IFERROR(VLOOKUP($K52,May!$H$4:$W$489,16,FALSE),0)</f>
        <v>1</v>
      </c>
      <c r="S52" s="6">
        <f>IFERROR(VLOOKUP($K52,Jun!$H$4:$W$489,16,FALSE),0)</f>
        <v>1</v>
      </c>
      <c r="T52" s="6">
        <f>IFERROR(VLOOKUP($K52,Jul!$H$4:$W$489,16,FALSE),0)</f>
        <v>1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11</v>
      </c>
      <c r="AA52" s="6">
        <f t="shared" si="1"/>
        <v>7</v>
      </c>
      <c r="AB52" s="6">
        <f t="shared" si="2"/>
        <v>1</v>
      </c>
      <c r="AC52" s="6">
        <f t="shared" si="3"/>
        <v>0</v>
      </c>
      <c r="AD52" s="6">
        <f t="shared" si="4"/>
        <v>18</v>
      </c>
      <c r="AE52" s="6">
        <f t="shared" si="5"/>
        <v>1</v>
      </c>
      <c r="AF52" s="6">
        <f t="shared" si="6"/>
        <v>19</v>
      </c>
      <c r="AH52" s="121">
        <f>+SUMIFS($AF:$AF,$D:$D,AI52)</f>
        <v>2424</v>
      </c>
      <c r="AI52" s="122" t="s">
        <v>1</v>
      </c>
      <c r="AJ52" s="121">
        <f>+SUMIFS($M:$M,$D:$D,AI52)</f>
        <v>5559</v>
      </c>
      <c r="AK52" s="117">
        <f t="shared" si="23"/>
        <v>0.43604964921748518</v>
      </c>
      <c r="BB52" s="120">
        <f>+SUMIFS($AF:$AF,$I:$I,BC52)</f>
        <v>19</v>
      </c>
      <c r="BC52" s="119" t="s">
        <v>13</v>
      </c>
      <c r="BD52" s="120">
        <f>+SUMIFS($M:$M,$I:$I,BC52)</f>
        <v>38</v>
      </c>
      <c r="BE52" s="117">
        <f t="shared" si="27"/>
        <v>0.5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10</v>
      </c>
      <c r="O53" s="6">
        <f>IFERROR(VLOOKUP($K53,Feb!$H$4:$W$489,16,FALSE),0)</f>
        <v>5</v>
      </c>
      <c r="P53" s="6">
        <f>IFERROR(VLOOKUP($K53,Mar!$H$4:$W$489,16,FALSE),0)</f>
        <v>14</v>
      </c>
      <c r="Q53" s="6">
        <f>IFERROR(VLOOKUP($K53,Abr!$H$4:$W$489,16,FALSE),0)</f>
        <v>8</v>
      </c>
      <c r="R53" s="6">
        <f>IFERROR(VLOOKUP($K53,May!$H$4:$W$489,16,FALSE),0)</f>
        <v>0</v>
      </c>
      <c r="S53" s="6">
        <f>IFERROR(VLOOKUP($K53,Jun!$H$4:$W$489,16,FALSE),0)</f>
        <v>1</v>
      </c>
      <c r="T53" s="6">
        <f>IFERROR(VLOOKUP($K53,Jul!$H$4:$W$489,16,FALSE),0)</f>
        <v>4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29</v>
      </c>
      <c r="AA53" s="6">
        <f t="shared" si="1"/>
        <v>9</v>
      </c>
      <c r="AB53" s="6">
        <f t="shared" si="2"/>
        <v>4</v>
      </c>
      <c r="AC53" s="6">
        <f t="shared" si="3"/>
        <v>0</v>
      </c>
      <c r="AD53" s="6">
        <f t="shared" si="4"/>
        <v>38</v>
      </c>
      <c r="AE53" s="6">
        <f t="shared" si="5"/>
        <v>4</v>
      </c>
      <c r="AF53" s="6">
        <f t="shared" si="6"/>
        <v>42</v>
      </c>
      <c r="AH53" s="118">
        <f t="shared" ref="AH53:AH64" si="46">+SUMIFS($AF:$AF,$E:$E,AI53)</f>
        <v>14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0.4375</v>
      </c>
      <c r="BB53" s="120">
        <f>+SUMIFS($AF:$AF,$I:$I,BC53)</f>
        <v>65</v>
      </c>
      <c r="BC53" s="119" t="s">
        <v>93</v>
      </c>
      <c r="BD53" s="120">
        <f>+SUMIFS($M:$M,$I:$I,BC53)</f>
        <v>313</v>
      </c>
      <c r="BE53" s="117">
        <f t="shared" si="27"/>
        <v>0.20766773162939298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396</v>
      </c>
      <c r="AI54" s="119" t="s">
        <v>18</v>
      </c>
      <c r="AJ54" s="120">
        <f t="shared" si="47"/>
        <v>925</v>
      </c>
      <c r="AK54" s="117">
        <f t="shared" si="23"/>
        <v>0.42810810810810812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14</v>
      </c>
      <c r="AI55" s="119" t="s">
        <v>200</v>
      </c>
      <c r="AJ55" s="120">
        <f t="shared" si="47"/>
        <v>186</v>
      </c>
      <c r="AK55" s="117">
        <f t="shared" si="23"/>
        <v>7.5268817204301078E-2</v>
      </c>
      <c r="BB55" s="120">
        <f>+SUMIFS($AF:$AF,$I:$I,BC55)</f>
        <v>37</v>
      </c>
      <c r="BC55" s="119" t="s">
        <v>188</v>
      </c>
      <c r="BD55" s="120">
        <f>+SUMIFS($M:$M,$I:$I,BC55)</f>
        <v>351</v>
      </c>
      <c r="BE55" s="117">
        <f t="shared" si="27"/>
        <v>0.10541310541310542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43</v>
      </c>
      <c r="AI56" s="119" t="s">
        <v>92</v>
      </c>
      <c r="AJ56" s="120">
        <f t="shared" si="47"/>
        <v>78</v>
      </c>
      <c r="AK56" s="117">
        <f t="shared" si="23"/>
        <v>0.55128205128205132</v>
      </c>
      <c r="BB56" s="120">
        <f>+SUMIFS($AF:$AF,$I:$I,BC56)</f>
        <v>14</v>
      </c>
      <c r="BC56" s="119" t="s">
        <v>201</v>
      </c>
      <c r="BD56" s="120">
        <f>+SUMIFS($M:$M,$I:$I,BC56)</f>
        <v>181</v>
      </c>
      <c r="BE56" s="117">
        <f t="shared" si="27"/>
        <v>7.7348066298342538E-2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656</v>
      </c>
      <c r="AI57" s="119" t="s">
        <v>2</v>
      </c>
      <c r="AJ57" s="120">
        <f t="shared" si="47"/>
        <v>1215</v>
      </c>
      <c r="AK57" s="117">
        <f t="shared" si="23"/>
        <v>0.53991769547325108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11</v>
      </c>
      <c r="AI58" s="119" t="s">
        <v>98</v>
      </c>
      <c r="AJ58" s="120">
        <f t="shared" si="47"/>
        <v>80</v>
      </c>
      <c r="AK58" s="117">
        <f t="shared" si="23"/>
        <v>0.13750000000000001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6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9</v>
      </c>
      <c r="AB59" s="6">
        <f t="shared" si="2"/>
        <v>0</v>
      </c>
      <c r="AC59" s="6">
        <f t="shared" si="3"/>
        <v>0</v>
      </c>
      <c r="AD59" s="6">
        <f t="shared" si="4"/>
        <v>9</v>
      </c>
      <c r="AE59" s="6">
        <f t="shared" si="5"/>
        <v>0</v>
      </c>
      <c r="AF59" s="6">
        <f t="shared" si="6"/>
        <v>9</v>
      </c>
      <c r="AH59" s="118">
        <f t="shared" si="46"/>
        <v>11</v>
      </c>
      <c r="AI59" s="119" t="s">
        <v>93</v>
      </c>
      <c r="AJ59" s="120">
        <f t="shared" si="47"/>
        <v>155</v>
      </c>
      <c r="AK59" s="117">
        <f t="shared" si="23"/>
        <v>7.0967741935483872E-2</v>
      </c>
      <c r="BB59" s="115">
        <f>+SUMIFS($AF:$AF,$H:$H,BC59)</f>
        <v>196</v>
      </c>
      <c r="BC59" s="122" t="s">
        <v>31</v>
      </c>
      <c r="BD59" s="115">
        <f>+SUMIFS($M:$M,$H:$H,BC59)</f>
        <v>876</v>
      </c>
      <c r="BE59" s="117">
        <f t="shared" si="27"/>
        <v>0.22374429223744291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36</v>
      </c>
      <c r="AI60" s="119" t="s">
        <v>187</v>
      </c>
      <c r="AJ60" s="120">
        <f t="shared" si="47"/>
        <v>214</v>
      </c>
      <c r="AK60" s="117">
        <f t="shared" si="23"/>
        <v>0.16822429906542055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317</v>
      </c>
      <c r="AI61" s="119" t="s">
        <v>3</v>
      </c>
      <c r="AJ61" s="120">
        <f t="shared" si="47"/>
        <v>669</v>
      </c>
      <c r="AK61" s="117">
        <f t="shared" si="23"/>
        <v>0.47384155455904337</v>
      </c>
      <c r="BB61" s="120">
        <f>+SUMIFS($AF:$AF,$I:$I,BC61)</f>
        <v>62</v>
      </c>
      <c r="BC61" s="119" t="s">
        <v>71</v>
      </c>
      <c r="BD61" s="120">
        <f>+SUMIFS($M:$M,$I:$I,BC61)</f>
        <v>185</v>
      </c>
      <c r="BE61" s="117">
        <f t="shared" si="27"/>
        <v>0.33513513513513515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110</v>
      </c>
      <c r="BC62" s="119" t="s">
        <v>134</v>
      </c>
      <c r="BD62" s="120">
        <f>+SUMIFS($M:$M,$I:$I,BC62)</f>
        <v>201</v>
      </c>
      <c r="BE62" s="117">
        <f t="shared" si="27"/>
        <v>0.54726368159203975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5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10</v>
      </c>
      <c r="AB63" s="6">
        <f t="shared" si="2"/>
        <v>0</v>
      </c>
      <c r="AC63" s="6">
        <f t="shared" si="3"/>
        <v>0</v>
      </c>
      <c r="AD63" s="6">
        <f t="shared" si="4"/>
        <v>11</v>
      </c>
      <c r="AE63" s="6">
        <f t="shared" si="5"/>
        <v>0</v>
      </c>
      <c r="AF63" s="6">
        <f t="shared" si="6"/>
        <v>11</v>
      </c>
      <c r="AH63" s="118">
        <f t="shared" si="46"/>
        <v>925</v>
      </c>
      <c r="AI63" s="119" t="s">
        <v>60</v>
      </c>
      <c r="AJ63" s="120">
        <f t="shared" si="47"/>
        <v>1866</v>
      </c>
      <c r="AK63" s="117">
        <f t="shared" si="23"/>
        <v>0.49571275455519831</v>
      </c>
      <c r="BB63" s="120">
        <f>+SUMIFS($AF:$AF,$I:$I,BC63)</f>
        <v>19</v>
      </c>
      <c r="BC63" s="119" t="s">
        <v>182</v>
      </c>
      <c r="BD63" s="120">
        <f>+SUMIFS($M:$M,$I:$I,BC63)</f>
        <v>200</v>
      </c>
      <c r="BE63" s="117">
        <f t="shared" si="27"/>
        <v>9.5000000000000001E-2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139</v>
      </c>
      <c r="BC64" s="122" t="s">
        <v>11</v>
      </c>
      <c r="BD64" s="115">
        <f>+SUMIFS($M:$M,$H:$H,BC64)</f>
        <v>896</v>
      </c>
      <c r="BE64" s="117">
        <f t="shared" si="27"/>
        <v>0.15513392857142858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7</v>
      </c>
      <c r="T65" s="6">
        <f>IFERROR(VLOOKUP($K65,Jul!$H$4:$W$489,16,FALSE),0)</f>
        <v>4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11</v>
      </c>
      <c r="AB65" s="6">
        <f t="shared" si="2"/>
        <v>4</v>
      </c>
      <c r="AC65" s="6">
        <f t="shared" si="3"/>
        <v>0</v>
      </c>
      <c r="AD65" s="6">
        <f t="shared" si="4"/>
        <v>26</v>
      </c>
      <c r="AE65" s="6">
        <f t="shared" si="5"/>
        <v>4</v>
      </c>
      <c r="AF65" s="6">
        <f t="shared" si="6"/>
        <v>30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96</v>
      </c>
      <c r="BC65" s="119" t="s">
        <v>25</v>
      </c>
      <c r="BD65" s="120">
        <f>+SUMIFS($M:$M,$I:$I,BC65)</f>
        <v>197</v>
      </c>
      <c r="BE65" s="117">
        <f t="shared" si="27"/>
        <v>0.48730964467005078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34</v>
      </c>
      <c r="BC66" s="119" t="s">
        <v>11</v>
      </c>
      <c r="BD66" s="120">
        <f>+SUMIFS($M:$M,$I:$I,BC66)</f>
        <v>612</v>
      </c>
      <c r="BE66" s="117">
        <f t="shared" si="27"/>
        <v>5.5555555555555552E-2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378</v>
      </c>
      <c r="BC68" s="122" t="s">
        <v>43</v>
      </c>
      <c r="BD68" s="115">
        <f>+SUMIFS($M:$M,$H:$H,BC68)</f>
        <v>1030</v>
      </c>
      <c r="BE68" s="117">
        <f t="shared" si="27"/>
        <v>0.36699029126213595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1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1</v>
      </c>
      <c r="AC69" s="6">
        <f t="shared" si="51"/>
        <v>0</v>
      </c>
      <c r="AD69" s="6">
        <f t="shared" si="52"/>
        <v>0</v>
      </c>
      <c r="AE69" s="6">
        <f t="shared" si="53"/>
        <v>1</v>
      </c>
      <c r="AF69" s="6">
        <f t="shared" si="54"/>
        <v>1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337</v>
      </c>
      <c r="BC69" s="119" t="s">
        <v>44</v>
      </c>
      <c r="BD69" s="120">
        <f>+SUMIFS($M:$M,$I:$I,BC69)</f>
        <v>715</v>
      </c>
      <c r="BE69" s="117">
        <f t="shared" si="27"/>
        <v>0.47132867132867134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158</v>
      </c>
      <c r="AI70" s="122" t="s">
        <v>11</v>
      </c>
      <c r="AJ70" s="121">
        <f>+SUMIFS($M:$M,$D:$D,AI70)</f>
        <v>934</v>
      </c>
      <c r="AK70" s="117">
        <f t="shared" si="23"/>
        <v>0.16916488222698073</v>
      </c>
      <c r="BB70" s="120">
        <f>+SUMIFS($AF:$AF,$I:$I,BC70)</f>
        <v>8</v>
      </c>
      <c r="BC70" s="119" t="s">
        <v>128</v>
      </c>
      <c r="BD70" s="120">
        <f>+SUMIFS($M:$M,$I:$I,BC70)</f>
        <v>95</v>
      </c>
      <c r="BE70" s="117">
        <f t="shared" si="27"/>
        <v>8.4210526315789472E-2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33</v>
      </c>
      <c r="BC71" s="119" t="s">
        <v>196</v>
      </c>
      <c r="BD71" s="120">
        <f>+SUMIFS($M:$M,$I:$I,BC71)</f>
        <v>220</v>
      </c>
      <c r="BE71" s="117">
        <f t="shared" si="27"/>
        <v>0.15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5281</v>
      </c>
      <c r="BC72" s="126" t="s">
        <v>1188</v>
      </c>
      <c r="BD72" s="107">
        <f>+SUM(BD68,BD64,BD59,BD57,BD51,BD46,BD41,BD34,BD27)</f>
        <v>13694</v>
      </c>
      <c r="BE72" s="117">
        <f t="shared" si="27"/>
        <v>0.38564334745143858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14</v>
      </c>
      <c r="AI74" s="119" t="s">
        <v>161</v>
      </c>
      <c r="AJ74" s="120">
        <f t="shared" si="56"/>
        <v>55</v>
      </c>
      <c r="AK74" s="117">
        <f t="shared" si="23"/>
        <v>0.25454545454545452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22</v>
      </c>
      <c r="AI75" s="119" t="s">
        <v>24</v>
      </c>
      <c r="AJ75" s="120">
        <f t="shared" si="56"/>
        <v>94</v>
      </c>
      <c r="AK75" s="117">
        <f t="shared" si="23"/>
        <v>0.23404255319148937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81</v>
      </c>
      <c r="AI76" s="119" t="s">
        <v>29</v>
      </c>
      <c r="AJ76" s="120">
        <f t="shared" si="56"/>
        <v>143</v>
      </c>
      <c r="AK76" s="117">
        <f t="shared" si="23"/>
        <v>0.56643356643356646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19</v>
      </c>
      <c r="AI81" s="119" t="s">
        <v>12</v>
      </c>
      <c r="AJ81" s="120">
        <f t="shared" si="56"/>
        <v>38</v>
      </c>
      <c r="AK81" s="117">
        <f t="shared" si="23"/>
        <v>0.5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378</v>
      </c>
      <c r="AI82" s="122" t="s">
        <v>43</v>
      </c>
      <c r="AJ82" s="121">
        <f>+SUMIFS($M:$M,$D:$D,AI82)</f>
        <v>1030</v>
      </c>
      <c r="AK82" s="117">
        <f t="shared" si="23"/>
        <v>0.36699029126213595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276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0.59611231101511875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6</v>
      </c>
      <c r="AI84" s="119" t="s">
        <v>46</v>
      </c>
      <c r="AJ84" s="120">
        <f t="shared" si="58"/>
        <v>23</v>
      </c>
      <c r="AK84" s="117">
        <f t="shared" si="23"/>
        <v>0.2608695652173913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8</v>
      </c>
      <c r="AI85" s="119" t="s">
        <v>128</v>
      </c>
      <c r="AJ85" s="120">
        <f t="shared" si="58"/>
        <v>95</v>
      </c>
      <c r="AK85" s="117">
        <f t="shared" si="23"/>
        <v>8.4210526315789472E-2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33</v>
      </c>
      <c r="AI87" s="119" t="s">
        <v>196</v>
      </c>
      <c r="AJ87" s="120">
        <f t="shared" si="58"/>
        <v>220</v>
      </c>
      <c r="AK87" s="117">
        <f t="shared" si="23"/>
        <v>0.15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49</v>
      </c>
      <c r="AI88" s="119" t="s">
        <v>48</v>
      </c>
      <c r="AJ88" s="120">
        <f t="shared" si="58"/>
        <v>154</v>
      </c>
      <c r="AK88" s="117">
        <f t="shared" si="23"/>
        <v>0.31818181818181818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1</v>
      </c>
      <c r="T89" s="6">
        <f>IFERROR(VLOOKUP($K89,Jul!$H$4:$W$489,16,FALSE),0)</f>
        <v>1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66</v>
      </c>
      <c r="AB89" s="6">
        <f t="shared" si="50"/>
        <v>1</v>
      </c>
      <c r="AC89" s="6">
        <f t="shared" si="51"/>
        <v>0</v>
      </c>
      <c r="AD89" s="6">
        <f t="shared" si="52"/>
        <v>251</v>
      </c>
      <c r="AE89" s="6">
        <f t="shared" si="53"/>
        <v>1</v>
      </c>
      <c r="AF89" s="6">
        <f t="shared" si="54"/>
        <v>252</v>
      </c>
      <c r="AH89" s="107">
        <f>+SUM(AH82,AH70,AH65,AH52,AH47,AH41,AH34,AH27)</f>
        <v>5281</v>
      </c>
      <c r="AI89" s="126" t="s">
        <v>1188</v>
      </c>
      <c r="AJ89" s="107">
        <f>+SUM(AJ82,AJ70,AJ65,AJ52,AJ47,AJ41,AJ34,AJ27)</f>
        <v>13694</v>
      </c>
      <c r="AK89" s="117">
        <f t="shared" si="23"/>
        <v>0.38564334745143858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2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4</v>
      </c>
      <c r="AB94" s="6">
        <f t="shared" si="50"/>
        <v>0</v>
      </c>
      <c r="AC94" s="6">
        <f t="shared" si="51"/>
        <v>0</v>
      </c>
      <c r="AD94" s="6">
        <f t="shared" si="52"/>
        <v>5</v>
      </c>
      <c r="AE94" s="6">
        <f t="shared" si="53"/>
        <v>0</v>
      </c>
      <c r="AF94" s="6">
        <f t="shared" si="54"/>
        <v>5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2</v>
      </c>
      <c r="T95" s="6">
        <f>IFERROR(VLOOKUP($K95,Jul!$H$4:$W$489,16,FALSE),0)</f>
        <v>1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3</v>
      </c>
      <c r="AB95" s="6">
        <f t="shared" si="50"/>
        <v>1</v>
      </c>
      <c r="AC95" s="6">
        <f t="shared" si="51"/>
        <v>0</v>
      </c>
      <c r="AD95" s="6">
        <f t="shared" si="52"/>
        <v>16</v>
      </c>
      <c r="AE95" s="6">
        <f t="shared" si="53"/>
        <v>1</v>
      </c>
      <c r="AF95" s="6">
        <f t="shared" si="54"/>
        <v>17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4</v>
      </c>
      <c r="T96" s="6">
        <f>IFERROR(VLOOKUP($K96,Jul!$H$4:$W$489,16,FALSE),0)</f>
        <v>2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9</v>
      </c>
      <c r="AB96" s="6">
        <f t="shared" si="50"/>
        <v>2</v>
      </c>
      <c r="AC96" s="6">
        <f t="shared" si="51"/>
        <v>0</v>
      </c>
      <c r="AD96" s="6">
        <f t="shared" si="52"/>
        <v>19</v>
      </c>
      <c r="AE96" s="6">
        <f t="shared" si="53"/>
        <v>2</v>
      </c>
      <c r="AF96" s="6">
        <f t="shared" si="54"/>
        <v>21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1</v>
      </c>
      <c r="T97" s="6">
        <f>IFERROR(VLOOKUP($K97,Jul!$H$4:$W$489,16,FALSE),0)</f>
        <v>1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1</v>
      </c>
      <c r="AB97" s="6">
        <f t="shared" si="50"/>
        <v>1</v>
      </c>
      <c r="AC97" s="6">
        <f t="shared" si="51"/>
        <v>0</v>
      </c>
      <c r="AD97" s="6">
        <f t="shared" si="52"/>
        <v>2</v>
      </c>
      <c r="AE97" s="6">
        <f t="shared" si="53"/>
        <v>1</v>
      </c>
      <c r="AF97" s="6">
        <f t="shared" si="54"/>
        <v>3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27</v>
      </c>
      <c r="AE107" s="6">
        <f t="shared" si="53"/>
        <v>0</v>
      </c>
      <c r="AF107" s="6">
        <f t="shared" si="54"/>
        <v>27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5</v>
      </c>
      <c r="T111" s="6">
        <f>IFERROR(VLOOKUP($K111,Jul!$H$4:$W$489,16,FALSE),0)</f>
        <v>3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21</v>
      </c>
      <c r="AB111" s="6">
        <f t="shared" si="50"/>
        <v>3</v>
      </c>
      <c r="AC111" s="6">
        <f t="shared" si="51"/>
        <v>0</v>
      </c>
      <c r="AD111" s="6">
        <f t="shared" si="52"/>
        <v>43</v>
      </c>
      <c r="AE111" s="6">
        <f t="shared" si="53"/>
        <v>3</v>
      </c>
      <c r="AF111" s="6">
        <f t="shared" si="54"/>
        <v>46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1</v>
      </c>
      <c r="T113" s="6">
        <f>IFERROR(VLOOKUP($K113,Jul!$H$4:$W$489,16,FALSE),0)</f>
        <v>0</v>
      </c>
      <c r="U113" s="6">
        <f>IFERROR(VLOOKUP($K113,Ago!$H$4:$W$489,16,FALSE),0)</f>
        <v>1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1</v>
      </c>
      <c r="AB113" s="6">
        <f t="shared" si="50"/>
        <v>1</v>
      </c>
      <c r="AC113" s="6">
        <f t="shared" si="51"/>
        <v>0</v>
      </c>
      <c r="AD113" s="6">
        <f t="shared" si="52"/>
        <v>2</v>
      </c>
      <c r="AE113" s="6">
        <f t="shared" si="53"/>
        <v>1</v>
      </c>
      <c r="AF113" s="6">
        <f t="shared" si="54"/>
        <v>3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1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1</v>
      </c>
      <c r="AC114" s="6">
        <f t="shared" si="51"/>
        <v>0</v>
      </c>
      <c r="AD114" s="6">
        <f t="shared" si="52"/>
        <v>2</v>
      </c>
      <c r="AE114" s="6">
        <f t="shared" si="53"/>
        <v>1</v>
      </c>
      <c r="AF114" s="6">
        <f t="shared" si="54"/>
        <v>3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2</v>
      </c>
      <c r="S115" s="6">
        <f>IFERROR(VLOOKUP($K115,Jun!$H$4:$W$489,16,FALSE),0)</f>
        <v>2</v>
      </c>
      <c r="T115" s="6">
        <f>IFERROR(VLOOKUP($K115,Jul!$H$4:$W$489,16,FALSE),0)</f>
        <v>1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5</v>
      </c>
      <c r="AB115" s="6">
        <f t="shared" si="50"/>
        <v>1</v>
      </c>
      <c r="AC115" s="6">
        <f t="shared" si="51"/>
        <v>0</v>
      </c>
      <c r="AD115" s="6">
        <f t="shared" si="52"/>
        <v>15</v>
      </c>
      <c r="AE115" s="6">
        <f t="shared" si="53"/>
        <v>1</v>
      </c>
      <c r="AF115" s="6">
        <f t="shared" si="54"/>
        <v>16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2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2</v>
      </c>
      <c r="AC116" s="6">
        <f t="shared" si="51"/>
        <v>0</v>
      </c>
      <c r="AD116" s="6">
        <f t="shared" si="52"/>
        <v>0</v>
      </c>
      <c r="AE116" s="6">
        <f t="shared" si="53"/>
        <v>2</v>
      </c>
      <c r="AF116" s="6">
        <f t="shared" si="54"/>
        <v>2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1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7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6</v>
      </c>
      <c r="O121" s="6">
        <f>IFERROR(VLOOKUP($K121,Feb!$H$4:$W$489,16,FALSE),0)</f>
        <v>1</v>
      </c>
      <c r="P121" s="6">
        <f>IFERROR(VLOOKUP($K121,Mar!$H$4:$W$489,16,FALSE),0)</f>
        <v>1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2</v>
      </c>
      <c r="T121" s="6">
        <f>IFERROR(VLOOKUP($K121,Jul!$H$4:$W$489,16,FALSE),0)</f>
        <v>7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8</v>
      </c>
      <c r="AA121" s="6">
        <f t="shared" si="49"/>
        <v>2</v>
      </c>
      <c r="AB121" s="6">
        <f t="shared" si="50"/>
        <v>7</v>
      </c>
      <c r="AC121" s="6">
        <f t="shared" si="51"/>
        <v>0</v>
      </c>
      <c r="AD121" s="6">
        <f t="shared" si="52"/>
        <v>10</v>
      </c>
      <c r="AE121" s="6">
        <f t="shared" si="53"/>
        <v>7</v>
      </c>
      <c r="AF121" s="6">
        <f t="shared" si="54"/>
        <v>17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8</v>
      </c>
      <c r="S123" s="6">
        <f>IFERROR(VLOOKUP($K123,Jun!$H$4:$W$489,16,FALSE),0)</f>
        <v>5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22</v>
      </c>
      <c r="AE123" s="6">
        <f t="shared" si="53"/>
        <v>0</v>
      </c>
      <c r="AF123" s="6">
        <f t="shared" si="54"/>
        <v>22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3</v>
      </c>
      <c r="T133" s="6">
        <f>IFERROR(VLOOKUP($K133,Jul!$H$4:$W$489,16,FALSE),0)</f>
        <v>4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3</v>
      </c>
      <c r="AB133" s="6">
        <f t="shared" si="61"/>
        <v>4</v>
      </c>
      <c r="AC133" s="6">
        <f t="shared" si="62"/>
        <v>0</v>
      </c>
      <c r="AD133" s="6">
        <f t="shared" si="63"/>
        <v>10</v>
      </c>
      <c r="AE133" s="6">
        <f t="shared" si="64"/>
        <v>4</v>
      </c>
      <c r="AF133" s="6">
        <f t="shared" si="65"/>
        <v>14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2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4</v>
      </c>
      <c r="AB139" s="6">
        <f t="shared" si="61"/>
        <v>0</v>
      </c>
      <c r="AC139" s="6">
        <f t="shared" si="62"/>
        <v>0</v>
      </c>
      <c r="AD139" s="6">
        <f t="shared" si="63"/>
        <v>7</v>
      </c>
      <c r="AE139" s="6">
        <f t="shared" si="64"/>
        <v>0</v>
      </c>
      <c r="AF139" s="6">
        <f t="shared" si="65"/>
        <v>7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2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2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1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1</v>
      </c>
      <c r="AB141" s="6">
        <f t="shared" si="61"/>
        <v>0</v>
      </c>
      <c r="AC141" s="6">
        <f t="shared" si="62"/>
        <v>0</v>
      </c>
      <c r="AD141" s="6">
        <f t="shared" si="63"/>
        <v>4</v>
      </c>
      <c r="AE141" s="6">
        <f t="shared" si="64"/>
        <v>0</v>
      </c>
      <c r="AF141" s="6">
        <f t="shared" si="65"/>
        <v>4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4</v>
      </c>
      <c r="T142" s="6">
        <f>IFERROR(VLOOKUP($K142,Jul!$H$4:$W$489,16,FALSE),0)</f>
        <v>3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19</v>
      </c>
      <c r="AB142" s="6">
        <f t="shared" si="61"/>
        <v>3</v>
      </c>
      <c r="AC142" s="6">
        <f t="shared" si="62"/>
        <v>0</v>
      </c>
      <c r="AD142" s="6">
        <f t="shared" si="63"/>
        <v>32</v>
      </c>
      <c r="AE142" s="6">
        <f t="shared" si="64"/>
        <v>3</v>
      </c>
      <c r="AF142" s="6">
        <f t="shared" si="65"/>
        <v>35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2</v>
      </c>
      <c r="R143" s="6">
        <f>IFERROR(VLOOKUP($K143,May!$H$4:$W$489,16,FALSE),0)</f>
        <v>0</v>
      </c>
      <c r="S143" s="6">
        <f>IFERROR(VLOOKUP($K143,Jun!$H$4:$W$489,16,FALSE),0)</f>
        <v>2</v>
      </c>
      <c r="T143" s="6">
        <f>IFERROR(VLOOKUP($K143,Jul!$H$4:$W$489,16,FALSE),0)</f>
        <v>2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2</v>
      </c>
      <c r="AC143" s="6">
        <f t="shared" si="62"/>
        <v>0</v>
      </c>
      <c r="AD143" s="6">
        <f t="shared" si="63"/>
        <v>8</v>
      </c>
      <c r="AE143" s="6">
        <f t="shared" si="64"/>
        <v>2</v>
      </c>
      <c r="AF143" s="6">
        <f t="shared" si="65"/>
        <v>10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2</v>
      </c>
      <c r="T145" s="6">
        <f>IFERROR(VLOOKUP($K145,Jul!$H$4:$W$489,16,FALSE),0)</f>
        <v>7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6</v>
      </c>
      <c r="AB145" s="6">
        <f t="shared" si="61"/>
        <v>7</v>
      </c>
      <c r="AC145" s="6">
        <f t="shared" si="62"/>
        <v>0</v>
      </c>
      <c r="AD145" s="6">
        <f t="shared" si="63"/>
        <v>27</v>
      </c>
      <c r="AE145" s="6">
        <f t="shared" si="64"/>
        <v>7</v>
      </c>
      <c r="AF145" s="6">
        <f t="shared" si="65"/>
        <v>34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3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3</v>
      </c>
      <c r="AC157" s="6">
        <f t="shared" si="62"/>
        <v>0</v>
      </c>
      <c r="AD157" s="6">
        <f t="shared" si="63"/>
        <v>17</v>
      </c>
      <c r="AE157" s="6">
        <f t="shared" si="64"/>
        <v>3</v>
      </c>
      <c r="AF157" s="6">
        <f t="shared" si="65"/>
        <v>20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1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4</v>
      </c>
      <c r="AB159" s="6">
        <f t="shared" si="61"/>
        <v>0</v>
      </c>
      <c r="AC159" s="6">
        <f t="shared" si="62"/>
        <v>0</v>
      </c>
      <c r="AD159" s="6">
        <f t="shared" si="63"/>
        <v>7</v>
      </c>
      <c r="AE159" s="6">
        <f t="shared" si="64"/>
        <v>0</v>
      </c>
      <c r="AF159" s="6">
        <f t="shared" si="65"/>
        <v>7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2</v>
      </c>
      <c r="S166" s="6">
        <f>IFERROR(VLOOKUP($K166,Jun!$H$4:$W$489,16,FALSE),0)</f>
        <v>1</v>
      </c>
      <c r="T166" s="6">
        <f>IFERROR(VLOOKUP($K166,Jul!$H$4:$W$489,16,FALSE),0)</f>
        <v>1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3</v>
      </c>
      <c r="AB166" s="6">
        <f t="shared" si="61"/>
        <v>1</v>
      </c>
      <c r="AC166" s="6">
        <f t="shared" si="62"/>
        <v>0</v>
      </c>
      <c r="AD166" s="6">
        <f t="shared" si="63"/>
        <v>5</v>
      </c>
      <c r="AE166" s="6">
        <f t="shared" si="64"/>
        <v>1</v>
      </c>
      <c r="AF166" s="6">
        <f t="shared" si="65"/>
        <v>6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1</v>
      </c>
      <c r="S171" s="6">
        <f>IFERROR(VLOOKUP($K171,Jun!$H$4:$W$489,16,FALSE),0)</f>
        <v>1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1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1</v>
      </c>
      <c r="AC173" s="6">
        <f t="shared" si="62"/>
        <v>0</v>
      </c>
      <c r="AD173" s="6">
        <f t="shared" si="63"/>
        <v>4</v>
      </c>
      <c r="AE173" s="6">
        <f t="shared" si="64"/>
        <v>1</v>
      </c>
      <c r="AF173" s="6">
        <f t="shared" si="65"/>
        <v>5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10</v>
      </c>
      <c r="T181" s="6">
        <f>IFERROR(VLOOKUP($K181,Jul!$H$4:$W$489,16,FALSE),0)</f>
        <v>10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32</v>
      </c>
      <c r="AB181" s="6">
        <f t="shared" si="61"/>
        <v>10</v>
      </c>
      <c r="AC181" s="6">
        <f t="shared" si="62"/>
        <v>0</v>
      </c>
      <c r="AD181" s="6">
        <f t="shared" si="63"/>
        <v>36</v>
      </c>
      <c r="AE181" s="6">
        <f t="shared" si="64"/>
        <v>10</v>
      </c>
      <c r="AF181" s="6">
        <f t="shared" si="65"/>
        <v>46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6</v>
      </c>
      <c r="S182" s="6">
        <f>IFERROR(VLOOKUP($K182,Jun!$H$4:$W$489,16,FALSE),0)</f>
        <v>4</v>
      </c>
      <c r="T182" s="6">
        <f>IFERROR(VLOOKUP($K182,Jul!$H$4:$W$489,16,FALSE),0)</f>
        <v>6</v>
      </c>
      <c r="U182" s="6">
        <f>IFERROR(VLOOKUP($K182,Ago!$H$4:$W$489,16,FALSE),0)</f>
        <v>1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15</v>
      </c>
      <c r="AB182" s="6">
        <f t="shared" si="61"/>
        <v>7</v>
      </c>
      <c r="AC182" s="6">
        <f t="shared" si="62"/>
        <v>0</v>
      </c>
      <c r="AD182" s="6">
        <f t="shared" si="63"/>
        <v>43</v>
      </c>
      <c r="AE182" s="6">
        <f t="shared" si="64"/>
        <v>7</v>
      </c>
      <c r="AF182" s="6">
        <f t="shared" si="65"/>
        <v>50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11</v>
      </c>
      <c r="T183" s="6">
        <f>IFERROR(VLOOKUP($K183,Jul!$H$4:$W$489,16,FALSE),0)</f>
        <v>15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23</v>
      </c>
      <c r="AB183" s="6">
        <f t="shared" si="61"/>
        <v>15</v>
      </c>
      <c r="AC183" s="6">
        <f t="shared" si="62"/>
        <v>0</v>
      </c>
      <c r="AD183" s="6">
        <f t="shared" si="63"/>
        <v>62</v>
      </c>
      <c r="AE183" s="6">
        <f t="shared" si="64"/>
        <v>15</v>
      </c>
      <c r="AF183" s="6">
        <f t="shared" si="65"/>
        <v>77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2</v>
      </c>
      <c r="S184" s="6">
        <f>IFERROR(VLOOKUP($K184,Jun!$H$4:$W$489,16,FALSE),0)</f>
        <v>2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8</v>
      </c>
      <c r="AB184" s="6">
        <f t="shared" si="61"/>
        <v>0</v>
      </c>
      <c r="AC184" s="6">
        <f t="shared" si="62"/>
        <v>0</v>
      </c>
      <c r="AD184" s="6">
        <f t="shared" si="63"/>
        <v>9</v>
      </c>
      <c r="AE184" s="6">
        <f t="shared" si="64"/>
        <v>0</v>
      </c>
      <c r="AF184" s="6">
        <f t="shared" si="65"/>
        <v>9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3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13</v>
      </c>
      <c r="AB185" s="6">
        <f t="shared" si="61"/>
        <v>0</v>
      </c>
      <c r="AC185" s="6">
        <f t="shared" si="62"/>
        <v>0</v>
      </c>
      <c r="AD185" s="6">
        <f t="shared" si="63"/>
        <v>22</v>
      </c>
      <c r="AE185" s="6">
        <f t="shared" si="64"/>
        <v>0</v>
      </c>
      <c r="AF185" s="6">
        <f t="shared" si="65"/>
        <v>22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5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9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5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14</v>
      </c>
      <c r="AA187" s="6">
        <f t="shared" si="60"/>
        <v>18</v>
      </c>
      <c r="AB187" s="6">
        <f t="shared" si="61"/>
        <v>5</v>
      </c>
      <c r="AC187" s="6">
        <f t="shared" si="62"/>
        <v>0</v>
      </c>
      <c r="AD187" s="6">
        <f t="shared" si="63"/>
        <v>32</v>
      </c>
      <c r="AE187" s="6">
        <f t="shared" si="64"/>
        <v>5</v>
      </c>
      <c r="AF187" s="6">
        <f t="shared" si="65"/>
        <v>37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4</v>
      </c>
      <c r="O188" s="6">
        <f>IFERROR(VLOOKUP($K188,Feb!$H$4:$W$489,16,FALSE),0)</f>
        <v>4</v>
      </c>
      <c r="P188" s="6">
        <f>IFERROR(VLOOKUP($K188,Mar!$H$4:$W$489,16,FALSE),0)</f>
        <v>2</v>
      </c>
      <c r="Q188" s="6">
        <f>IFERROR(VLOOKUP($K188,Abr!$H$4:$W$489,16,FALSE),0)</f>
        <v>7</v>
      </c>
      <c r="R188" s="6">
        <f>IFERROR(VLOOKUP($K188,May!$H$4:$W$489,16,FALSE),0)</f>
        <v>5</v>
      </c>
      <c r="S188" s="6">
        <f>IFERROR(VLOOKUP($K188,Jun!$H$4:$W$489,16,FALSE),0)</f>
        <v>5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10</v>
      </c>
      <c r="AA188" s="6">
        <f t="shared" si="60"/>
        <v>17</v>
      </c>
      <c r="AB188" s="6">
        <f t="shared" si="61"/>
        <v>0</v>
      </c>
      <c r="AC188" s="6">
        <f t="shared" si="62"/>
        <v>0</v>
      </c>
      <c r="AD188" s="6">
        <f t="shared" si="63"/>
        <v>27</v>
      </c>
      <c r="AE188" s="6">
        <f t="shared" si="64"/>
        <v>0</v>
      </c>
      <c r="AF188" s="6">
        <f t="shared" si="65"/>
        <v>27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1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1</v>
      </c>
      <c r="AC192" s="6">
        <f t="shared" si="62"/>
        <v>0</v>
      </c>
      <c r="AD192" s="6">
        <f t="shared" si="63"/>
        <v>5</v>
      </c>
      <c r="AE192" s="6">
        <f t="shared" si="64"/>
        <v>1</v>
      </c>
      <c r="AF192" s="6">
        <f t="shared" si="65"/>
        <v>6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0</v>
      </c>
      <c r="AC193" s="6">
        <f t="shared" si="62"/>
        <v>0</v>
      </c>
      <c r="AD193" s="6">
        <f t="shared" si="63"/>
        <v>6</v>
      </c>
      <c r="AE193" s="6">
        <f t="shared" si="64"/>
        <v>0</v>
      </c>
      <c r="AF193" s="6">
        <f t="shared" si="65"/>
        <v>6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3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4</v>
      </c>
      <c r="AB197" s="6">
        <f t="shared" si="68"/>
        <v>0</v>
      </c>
      <c r="AC197" s="6">
        <f t="shared" si="69"/>
        <v>0</v>
      </c>
      <c r="AD197" s="6">
        <f t="shared" si="70"/>
        <v>8</v>
      </c>
      <c r="AE197" s="6">
        <f t="shared" si="71"/>
        <v>0</v>
      </c>
      <c r="AF197" s="6">
        <f t="shared" si="72"/>
        <v>8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1</v>
      </c>
      <c r="T198" s="6">
        <f>IFERROR(VLOOKUP($K198,Jul!$H$4:$W$489,16,FALSE),0)</f>
        <v>1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2</v>
      </c>
      <c r="AB198" s="6">
        <f t="shared" si="68"/>
        <v>1</v>
      </c>
      <c r="AC198" s="6">
        <f t="shared" si="69"/>
        <v>0</v>
      </c>
      <c r="AD198" s="6">
        <f t="shared" si="70"/>
        <v>15</v>
      </c>
      <c r="AE198" s="6">
        <f t="shared" si="71"/>
        <v>1</v>
      </c>
      <c r="AF198" s="6">
        <f t="shared" si="72"/>
        <v>16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1</v>
      </c>
      <c r="O202" s="6">
        <f>IFERROR(VLOOKUP($K202,Feb!$H$4:$W$489,16,FALSE),0)</f>
        <v>2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3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5</v>
      </c>
      <c r="AE202" s="6">
        <f t="shared" si="71"/>
        <v>0</v>
      </c>
      <c r="AF202" s="6">
        <f t="shared" si="72"/>
        <v>5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5</v>
      </c>
      <c r="T204" s="6">
        <f>IFERROR(VLOOKUP($K204,Jul!$H$4:$W$489,16,FALSE),0)</f>
        <v>1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1</v>
      </c>
      <c r="AC204" s="6">
        <f t="shared" si="69"/>
        <v>0</v>
      </c>
      <c r="AD204" s="6">
        <f t="shared" si="70"/>
        <v>26</v>
      </c>
      <c r="AE204" s="6">
        <f t="shared" si="71"/>
        <v>1</v>
      </c>
      <c r="AF204" s="6">
        <f t="shared" si="72"/>
        <v>27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8</v>
      </c>
      <c r="S206" s="6">
        <f>IFERROR(VLOOKUP($K206,Jun!$H$4:$W$489,16,FALSE),0)</f>
        <v>10</v>
      </c>
      <c r="T206" s="6">
        <f>IFERROR(VLOOKUP($K206,Jul!$H$4:$W$489,16,FALSE),0)</f>
        <v>6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26</v>
      </c>
      <c r="AB206" s="6">
        <f t="shared" si="68"/>
        <v>6</v>
      </c>
      <c r="AC206" s="6">
        <f t="shared" si="69"/>
        <v>0</v>
      </c>
      <c r="AD206" s="6">
        <f t="shared" si="70"/>
        <v>56</v>
      </c>
      <c r="AE206" s="6">
        <f t="shared" si="71"/>
        <v>6</v>
      </c>
      <c r="AF206" s="6">
        <f t="shared" si="72"/>
        <v>62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1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1</v>
      </c>
      <c r="AC208" s="6">
        <f t="shared" si="69"/>
        <v>0</v>
      </c>
      <c r="AD208" s="6">
        <f t="shared" si="70"/>
        <v>3</v>
      </c>
      <c r="AE208" s="6">
        <f t="shared" si="71"/>
        <v>1</v>
      </c>
      <c r="AF208" s="6">
        <f t="shared" si="72"/>
        <v>4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5</v>
      </c>
      <c r="T209" s="6">
        <f>IFERROR(VLOOKUP($K209,Jul!$H$4:$W$489,16,FALSE),0)</f>
        <v>1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10</v>
      </c>
      <c r="AB209" s="6">
        <f t="shared" si="68"/>
        <v>1</v>
      </c>
      <c r="AC209" s="6">
        <f t="shared" si="69"/>
        <v>0</v>
      </c>
      <c r="AD209" s="6">
        <f t="shared" si="70"/>
        <v>16</v>
      </c>
      <c r="AE209" s="6">
        <f t="shared" si="71"/>
        <v>1</v>
      </c>
      <c r="AF209" s="6">
        <f t="shared" si="72"/>
        <v>17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1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1</v>
      </c>
      <c r="AC210" s="6">
        <f t="shared" si="69"/>
        <v>0</v>
      </c>
      <c r="AD210" s="6">
        <f t="shared" si="70"/>
        <v>5</v>
      </c>
      <c r="AE210" s="6">
        <f t="shared" si="71"/>
        <v>1</v>
      </c>
      <c r="AF210" s="6">
        <f t="shared" si="72"/>
        <v>6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2</v>
      </c>
      <c r="T213" s="6">
        <f>IFERROR(VLOOKUP($K213,Jul!$H$4:$W$489,16,FALSE),0)</f>
        <v>1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3</v>
      </c>
      <c r="AB213" s="6">
        <f t="shared" si="68"/>
        <v>1</v>
      </c>
      <c r="AC213" s="6">
        <f t="shared" si="69"/>
        <v>0</v>
      </c>
      <c r="AD213" s="6">
        <f t="shared" si="70"/>
        <v>3</v>
      </c>
      <c r="AE213" s="6">
        <f t="shared" si="71"/>
        <v>1</v>
      </c>
      <c r="AF213" s="6">
        <f t="shared" si="72"/>
        <v>4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0</v>
      </c>
      <c r="AC214" s="6">
        <f t="shared" si="69"/>
        <v>0</v>
      </c>
      <c r="AD214" s="6">
        <f t="shared" si="70"/>
        <v>5</v>
      </c>
      <c r="AE214" s="6">
        <f t="shared" si="71"/>
        <v>0</v>
      </c>
      <c r="AF214" s="6">
        <f t="shared" si="72"/>
        <v>5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22</v>
      </c>
      <c r="S219" s="6">
        <f>IFERROR(VLOOKUP($K219,Jun!$H$4:$W$489,16,FALSE),0)</f>
        <v>13</v>
      </c>
      <c r="T219" s="6">
        <f>IFERROR(VLOOKUP($K219,Jul!$H$4:$W$489,16,FALSE),0)</f>
        <v>23</v>
      </c>
      <c r="U219" s="6">
        <f>IFERROR(VLOOKUP($K219,Ago!$H$4:$W$489,16,FALSE),0)</f>
        <v>2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49</v>
      </c>
      <c r="AB219" s="6">
        <f t="shared" si="68"/>
        <v>25</v>
      </c>
      <c r="AC219" s="6">
        <f t="shared" si="69"/>
        <v>0</v>
      </c>
      <c r="AD219" s="6">
        <f t="shared" si="70"/>
        <v>86</v>
      </c>
      <c r="AE219" s="6">
        <f t="shared" si="71"/>
        <v>25</v>
      </c>
      <c r="AF219" s="6">
        <f t="shared" si="72"/>
        <v>111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2</v>
      </c>
      <c r="T220" s="6">
        <f>IFERROR(VLOOKUP($K220,Jul!$H$4:$W$489,16,FALSE),0)</f>
        <v>4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9</v>
      </c>
      <c r="AB220" s="6">
        <f t="shared" si="68"/>
        <v>4</v>
      </c>
      <c r="AC220" s="6">
        <f t="shared" si="69"/>
        <v>0</v>
      </c>
      <c r="AD220" s="6">
        <f t="shared" si="70"/>
        <v>17</v>
      </c>
      <c r="AE220" s="6">
        <f t="shared" si="71"/>
        <v>4</v>
      </c>
      <c r="AF220" s="6">
        <f t="shared" si="72"/>
        <v>21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0</v>
      </c>
      <c r="AC222" s="6">
        <f t="shared" si="69"/>
        <v>0</v>
      </c>
      <c r="AD222" s="6">
        <f t="shared" si="70"/>
        <v>3</v>
      </c>
      <c r="AE222" s="6">
        <f t="shared" si="71"/>
        <v>0</v>
      </c>
      <c r="AF222" s="6">
        <f t="shared" si="72"/>
        <v>3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1</v>
      </c>
      <c r="T224" s="6">
        <f>IFERROR(VLOOKUP($K224,Jul!$H$4:$W$489,16,FALSE),0)</f>
        <v>0</v>
      </c>
      <c r="U224" s="6">
        <f>IFERROR(VLOOKUP($K224,Ago!$H$4:$W$489,16,FALSE),0)</f>
        <v>1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8</v>
      </c>
      <c r="AB224" s="6">
        <f t="shared" si="68"/>
        <v>1</v>
      </c>
      <c r="AC224" s="6">
        <f t="shared" si="69"/>
        <v>0</v>
      </c>
      <c r="AD224" s="6">
        <f t="shared" si="70"/>
        <v>17</v>
      </c>
      <c r="AE224" s="6">
        <f t="shared" si="71"/>
        <v>1</v>
      </c>
      <c r="AF224" s="6">
        <f t="shared" si="72"/>
        <v>18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1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2</v>
      </c>
      <c r="AB226" s="6">
        <f t="shared" si="68"/>
        <v>0</v>
      </c>
      <c r="AC226" s="6">
        <f t="shared" si="69"/>
        <v>0</v>
      </c>
      <c r="AD226" s="6">
        <f t="shared" si="70"/>
        <v>11</v>
      </c>
      <c r="AE226" s="6">
        <f t="shared" si="71"/>
        <v>0</v>
      </c>
      <c r="AF226" s="6">
        <f t="shared" si="72"/>
        <v>11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3</v>
      </c>
      <c r="T227" s="6">
        <f>IFERROR(VLOOKUP($K227,Jul!$H$4:$W$489,16,FALSE),0)</f>
        <v>1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6</v>
      </c>
      <c r="AB227" s="6">
        <f t="shared" si="68"/>
        <v>1</v>
      </c>
      <c r="AC227" s="6">
        <f t="shared" si="69"/>
        <v>0</v>
      </c>
      <c r="AD227" s="6">
        <f t="shared" si="70"/>
        <v>10</v>
      </c>
      <c r="AE227" s="6">
        <f t="shared" si="71"/>
        <v>1</v>
      </c>
      <c r="AF227" s="6">
        <f t="shared" si="72"/>
        <v>11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16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18</v>
      </c>
      <c r="R229" s="6">
        <f>IFERROR(VLOOKUP($K229,May!$H$4:$W$489,16,FALSE),0)</f>
        <v>8</v>
      </c>
      <c r="S229" s="6">
        <f>IFERROR(VLOOKUP($K229,Jun!$H$4:$W$489,16,FALSE),0)</f>
        <v>15</v>
      </c>
      <c r="T229" s="6">
        <f>IFERROR(VLOOKUP($K229,Jul!$H$4:$W$489,16,FALSE),0)</f>
        <v>16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39</v>
      </c>
      <c r="AA229" s="6">
        <f t="shared" si="67"/>
        <v>41</v>
      </c>
      <c r="AB229" s="6">
        <f t="shared" si="68"/>
        <v>16</v>
      </c>
      <c r="AC229" s="6">
        <f t="shared" si="69"/>
        <v>0</v>
      </c>
      <c r="AD229" s="6">
        <f t="shared" si="70"/>
        <v>80</v>
      </c>
      <c r="AE229" s="6">
        <f t="shared" si="71"/>
        <v>16</v>
      </c>
      <c r="AF229" s="6">
        <f t="shared" si="72"/>
        <v>96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4</v>
      </c>
      <c r="Q231" s="6">
        <f>IFERROR(VLOOKUP($K231,Abr!$H$4:$W$489,16,FALSE),0)</f>
        <v>4</v>
      </c>
      <c r="R231" s="6">
        <f>IFERROR(VLOOKUP($K231,May!$H$4:$W$489,16,FALSE),0)</f>
        <v>3</v>
      </c>
      <c r="S231" s="6">
        <f>IFERROR(VLOOKUP($K231,Jun!$H$4:$W$489,16,FALSE),0)</f>
        <v>1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4</v>
      </c>
      <c r="AA231" s="6">
        <f t="shared" si="67"/>
        <v>8</v>
      </c>
      <c r="AB231" s="6">
        <f t="shared" si="68"/>
        <v>0</v>
      </c>
      <c r="AC231" s="6">
        <f t="shared" si="69"/>
        <v>0</v>
      </c>
      <c r="AD231" s="6">
        <f t="shared" si="70"/>
        <v>12</v>
      </c>
      <c r="AE231" s="6">
        <f t="shared" si="71"/>
        <v>0</v>
      </c>
      <c r="AF231" s="6">
        <f t="shared" si="72"/>
        <v>12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1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4</v>
      </c>
      <c r="AB232" s="6">
        <f t="shared" si="68"/>
        <v>0</v>
      </c>
      <c r="AC232" s="6">
        <f t="shared" si="69"/>
        <v>0</v>
      </c>
      <c r="AD232" s="6">
        <f t="shared" si="70"/>
        <v>7</v>
      </c>
      <c r="AE232" s="6">
        <f t="shared" si="71"/>
        <v>0</v>
      </c>
      <c r="AF232" s="6">
        <f t="shared" si="72"/>
        <v>7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</v>
      </c>
      <c r="AE235" s="6">
        <f t="shared" si="71"/>
        <v>0</v>
      </c>
      <c r="AF235" s="6">
        <f t="shared" si="72"/>
        <v>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1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7</v>
      </c>
      <c r="R237" s="6">
        <f>IFERROR(VLOOKUP($K237,May!$H$4:$W$489,16,FALSE),0)</f>
        <v>5</v>
      </c>
      <c r="S237" s="6">
        <f>IFERROR(VLOOKUP($K237,Jun!$H$4:$W$489,16,FALSE),0)</f>
        <v>2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16</v>
      </c>
      <c r="AA237" s="6">
        <f t="shared" si="67"/>
        <v>14</v>
      </c>
      <c r="AB237" s="6">
        <f t="shared" si="68"/>
        <v>0</v>
      </c>
      <c r="AC237" s="6">
        <f t="shared" si="69"/>
        <v>0</v>
      </c>
      <c r="AD237" s="6">
        <f t="shared" si="70"/>
        <v>30</v>
      </c>
      <c r="AE237" s="6">
        <f t="shared" si="71"/>
        <v>0</v>
      </c>
      <c r="AF237" s="6">
        <f t="shared" si="72"/>
        <v>30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4</v>
      </c>
      <c r="R240" s="6">
        <f>IFERROR(VLOOKUP($K240,May!$H$4:$W$489,16,FALSE),0)</f>
        <v>2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6</v>
      </c>
      <c r="AB240" s="6">
        <f t="shared" si="68"/>
        <v>0</v>
      </c>
      <c r="AC240" s="6">
        <f t="shared" si="69"/>
        <v>0</v>
      </c>
      <c r="AD240" s="6">
        <f t="shared" si="70"/>
        <v>31</v>
      </c>
      <c r="AE240" s="6">
        <f t="shared" si="71"/>
        <v>0</v>
      </c>
      <c r="AF240" s="6">
        <f t="shared" si="72"/>
        <v>31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2</v>
      </c>
      <c r="O241" s="6">
        <f>IFERROR(VLOOKUP($K241,Feb!$H$4:$W$489,16,FALSE),0)</f>
        <v>0</v>
      </c>
      <c r="P241" s="6">
        <f>IFERROR(VLOOKUP($K241,Mar!$H$4:$W$489,16,FALSE),0)</f>
        <v>2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1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4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2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7</v>
      </c>
      <c r="AE242" s="6">
        <f t="shared" si="71"/>
        <v>0</v>
      </c>
      <c r="AF242" s="6">
        <f t="shared" si="72"/>
        <v>7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3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2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8</v>
      </c>
      <c r="AA244" s="6">
        <f t="shared" si="67"/>
        <v>3</v>
      </c>
      <c r="AB244" s="6">
        <f t="shared" si="68"/>
        <v>0</v>
      </c>
      <c r="AC244" s="6">
        <f t="shared" si="69"/>
        <v>0</v>
      </c>
      <c r="AD244" s="6">
        <f t="shared" si="70"/>
        <v>11</v>
      </c>
      <c r="AE244" s="6">
        <f t="shared" si="71"/>
        <v>0</v>
      </c>
      <c r="AF244" s="6">
        <f t="shared" si="72"/>
        <v>11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0</v>
      </c>
      <c r="AC246" s="6">
        <f t="shared" si="69"/>
        <v>0</v>
      </c>
      <c r="AD246" s="6">
        <f t="shared" si="70"/>
        <v>12</v>
      </c>
      <c r="AE246" s="6">
        <f t="shared" si="71"/>
        <v>0</v>
      </c>
      <c r="AF246" s="6">
        <f t="shared" si="72"/>
        <v>12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1</v>
      </c>
      <c r="T252" s="6">
        <f>IFERROR(VLOOKUP($K252,Jul!$H$4:$W$489,16,FALSE),0)</f>
        <v>5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5</v>
      </c>
      <c r="AB252" s="6">
        <f t="shared" si="68"/>
        <v>5</v>
      </c>
      <c r="AC252" s="6">
        <f t="shared" si="69"/>
        <v>0</v>
      </c>
      <c r="AD252" s="6">
        <f t="shared" si="70"/>
        <v>16</v>
      </c>
      <c r="AE252" s="6">
        <f t="shared" si="71"/>
        <v>5</v>
      </c>
      <c r="AF252" s="6">
        <f t="shared" si="72"/>
        <v>21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1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1</v>
      </c>
      <c r="AC256" s="6">
        <f t="shared" si="69"/>
        <v>0</v>
      </c>
      <c r="AD256" s="6">
        <f t="shared" si="70"/>
        <v>0</v>
      </c>
      <c r="AE256" s="6">
        <f t="shared" si="71"/>
        <v>1</v>
      </c>
      <c r="AF256" s="6">
        <f t="shared" si="72"/>
        <v>1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5</v>
      </c>
      <c r="T259" s="6">
        <f>IFERROR(VLOOKUP($K259,Jul!$H$4:$W$489,16,FALSE),0)</f>
        <v>3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17</v>
      </c>
      <c r="AB259" s="6">
        <f t="shared" si="75"/>
        <v>3</v>
      </c>
      <c r="AC259" s="6">
        <f t="shared" si="76"/>
        <v>0</v>
      </c>
      <c r="AD259" s="6">
        <f t="shared" si="77"/>
        <v>22</v>
      </c>
      <c r="AE259" s="6">
        <f t="shared" si="78"/>
        <v>3</v>
      </c>
      <c r="AF259" s="6">
        <f t="shared" si="79"/>
        <v>25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2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2</v>
      </c>
      <c r="AC260" s="6">
        <f t="shared" si="76"/>
        <v>0</v>
      </c>
      <c r="AD260" s="6">
        <f t="shared" si="77"/>
        <v>0</v>
      </c>
      <c r="AE260" s="6">
        <f t="shared" si="78"/>
        <v>2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1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1</v>
      </c>
      <c r="AC262" s="6">
        <f t="shared" si="76"/>
        <v>0</v>
      </c>
      <c r="AD262" s="6">
        <f t="shared" si="77"/>
        <v>16</v>
      </c>
      <c r="AE262" s="6">
        <f t="shared" si="78"/>
        <v>1</v>
      </c>
      <c r="AF262" s="6">
        <f t="shared" si="79"/>
        <v>17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1</v>
      </c>
      <c r="S264" s="6">
        <f>IFERROR(VLOOKUP($K264,Jun!$H$4:$W$489,16,FALSE),0)</f>
        <v>1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2</v>
      </c>
      <c r="AE264" s="6">
        <f t="shared" si="78"/>
        <v>0</v>
      </c>
      <c r="AF264" s="6">
        <f t="shared" si="79"/>
        <v>2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4</v>
      </c>
      <c r="T265" s="6">
        <f>IFERROR(VLOOKUP($K265,Jul!$H$4:$W$489,16,FALSE),0)</f>
        <v>1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10</v>
      </c>
      <c r="AB265" s="6">
        <f t="shared" si="75"/>
        <v>1</v>
      </c>
      <c r="AC265" s="6">
        <f t="shared" si="76"/>
        <v>0</v>
      </c>
      <c r="AD265" s="6">
        <f t="shared" si="77"/>
        <v>16</v>
      </c>
      <c r="AE265" s="6">
        <f t="shared" si="78"/>
        <v>1</v>
      </c>
      <c r="AF265" s="6">
        <f t="shared" si="79"/>
        <v>17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1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1</v>
      </c>
      <c r="AC267" s="6">
        <f t="shared" si="76"/>
        <v>0</v>
      </c>
      <c r="AD267" s="6">
        <f t="shared" si="77"/>
        <v>0</v>
      </c>
      <c r="AE267" s="6">
        <f t="shared" si="78"/>
        <v>1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6</v>
      </c>
      <c r="O268" s="6">
        <f>IFERROR(VLOOKUP($K268,Feb!$H$4:$W$489,16,FALSE),0)</f>
        <v>16</v>
      </c>
      <c r="P268" s="6">
        <f>IFERROR(VLOOKUP($K268,Mar!$H$4:$W$489,16,FALSE),0)</f>
        <v>16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14</v>
      </c>
      <c r="T268" s="6">
        <f>IFERROR(VLOOKUP($K268,Jul!$H$4:$W$489,16,FALSE),0)</f>
        <v>9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38</v>
      </c>
      <c r="AA268" s="6">
        <f t="shared" si="74"/>
        <v>62</v>
      </c>
      <c r="AB268" s="6">
        <f t="shared" si="75"/>
        <v>9</v>
      </c>
      <c r="AC268" s="6">
        <f t="shared" si="76"/>
        <v>0</v>
      </c>
      <c r="AD268" s="6">
        <f t="shared" si="77"/>
        <v>100</v>
      </c>
      <c r="AE268" s="6">
        <f t="shared" si="78"/>
        <v>9</v>
      </c>
      <c r="AF268" s="6">
        <f t="shared" si="79"/>
        <v>109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1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1</v>
      </c>
      <c r="AC269" s="6">
        <f t="shared" si="76"/>
        <v>0</v>
      </c>
      <c r="AD269" s="6">
        <f t="shared" si="77"/>
        <v>3</v>
      </c>
      <c r="AE269" s="6">
        <f t="shared" si="78"/>
        <v>1</v>
      </c>
      <c r="AF269" s="6">
        <f t="shared" si="79"/>
        <v>4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2</v>
      </c>
      <c r="T277" s="6">
        <f>IFERROR(VLOOKUP($K277,Jul!$H$4:$W$489,16,FALSE),0)</f>
        <v>3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3</v>
      </c>
      <c r="AC277" s="6">
        <f t="shared" si="76"/>
        <v>0</v>
      </c>
      <c r="AD277" s="6">
        <f t="shared" si="77"/>
        <v>2</v>
      </c>
      <c r="AE277" s="6">
        <f t="shared" si="78"/>
        <v>3</v>
      </c>
      <c r="AF277" s="6">
        <f t="shared" si="79"/>
        <v>5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1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10</v>
      </c>
      <c r="AE281" s="6">
        <f t="shared" si="78"/>
        <v>0</v>
      </c>
      <c r="AF281" s="6">
        <f t="shared" si="79"/>
        <v>10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0</v>
      </c>
      <c r="AC282" s="6">
        <f t="shared" si="76"/>
        <v>0</v>
      </c>
      <c r="AD282" s="6">
        <f t="shared" si="77"/>
        <v>6</v>
      </c>
      <c r="AE282" s="6">
        <f t="shared" si="78"/>
        <v>0</v>
      </c>
      <c r="AF282" s="6">
        <f t="shared" si="79"/>
        <v>6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1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1</v>
      </c>
      <c r="AC283" s="6">
        <f t="shared" si="76"/>
        <v>0</v>
      </c>
      <c r="AD283" s="6">
        <f t="shared" si="77"/>
        <v>1</v>
      </c>
      <c r="AE283" s="6">
        <f t="shared" si="78"/>
        <v>1</v>
      </c>
      <c r="AF283" s="6">
        <f t="shared" si="79"/>
        <v>2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1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1</v>
      </c>
      <c r="AC288" s="6">
        <f t="shared" si="76"/>
        <v>0</v>
      </c>
      <c r="AD288" s="6">
        <f t="shared" si="77"/>
        <v>0</v>
      </c>
      <c r="AE288" s="6">
        <f t="shared" si="78"/>
        <v>1</v>
      </c>
      <c r="AF288" s="6">
        <f t="shared" si="79"/>
        <v>1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1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1</v>
      </c>
      <c r="AC292" s="6">
        <f t="shared" si="76"/>
        <v>0</v>
      </c>
      <c r="AD292" s="6">
        <f t="shared" si="77"/>
        <v>7</v>
      </c>
      <c r="AE292" s="6">
        <f t="shared" si="78"/>
        <v>1</v>
      </c>
      <c r="AF292" s="6">
        <f t="shared" si="79"/>
        <v>8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6</v>
      </c>
      <c r="AE294" s="6">
        <f t="shared" si="78"/>
        <v>0</v>
      </c>
      <c r="AF294" s="6">
        <f t="shared" si="79"/>
        <v>6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2</v>
      </c>
      <c r="T295" s="6">
        <f>IFERROR(VLOOKUP($K295,Jul!$H$4:$W$489,16,FALSE),0)</f>
        <v>2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6</v>
      </c>
      <c r="AB295" s="6">
        <f t="shared" si="75"/>
        <v>2</v>
      </c>
      <c r="AC295" s="6">
        <f t="shared" si="76"/>
        <v>0</v>
      </c>
      <c r="AD295" s="6">
        <f t="shared" si="77"/>
        <v>11</v>
      </c>
      <c r="AE295" s="6">
        <f t="shared" si="78"/>
        <v>2</v>
      </c>
      <c r="AF295" s="6">
        <f t="shared" si="79"/>
        <v>13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3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6</v>
      </c>
      <c r="AB296" s="6">
        <f t="shared" si="75"/>
        <v>0</v>
      </c>
      <c r="AC296" s="6">
        <f t="shared" si="76"/>
        <v>0</v>
      </c>
      <c r="AD296" s="6">
        <f t="shared" si="77"/>
        <v>43</v>
      </c>
      <c r="AE296" s="6">
        <f t="shared" si="78"/>
        <v>0</v>
      </c>
      <c r="AF296" s="6">
        <f t="shared" si="79"/>
        <v>43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1</v>
      </c>
      <c r="T297" s="6">
        <f>IFERROR(VLOOKUP($K297,Jul!$H$4:$W$489,16,FALSE),0)</f>
        <v>2</v>
      </c>
      <c r="U297" s="6">
        <f>IFERROR(VLOOKUP($K297,Ago!$H$4:$W$489,16,FALSE),0)</f>
        <v>1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7</v>
      </c>
      <c r="AB297" s="6">
        <f t="shared" si="75"/>
        <v>3</v>
      </c>
      <c r="AC297" s="6">
        <f t="shared" si="76"/>
        <v>0</v>
      </c>
      <c r="AD297" s="6">
        <f t="shared" si="77"/>
        <v>19</v>
      </c>
      <c r="AE297" s="6">
        <f t="shared" si="78"/>
        <v>3</v>
      </c>
      <c r="AF297" s="6">
        <f t="shared" si="79"/>
        <v>22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12</v>
      </c>
      <c r="AE300" s="6">
        <f t="shared" si="78"/>
        <v>0</v>
      </c>
      <c r="AF300" s="6">
        <f t="shared" si="79"/>
        <v>12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1</v>
      </c>
      <c r="Q302" s="6">
        <f>IFERROR(VLOOKUP($K302,Abr!$H$4:$W$489,16,FALSE),0)</f>
        <v>2</v>
      </c>
      <c r="R302" s="6">
        <f>IFERROR(VLOOKUP($K302,May!$H$4:$W$489,16,FALSE),0)</f>
        <v>6</v>
      </c>
      <c r="S302" s="6">
        <f>IFERROR(VLOOKUP($K302,Jun!$H$4:$W$489,16,FALSE),0)</f>
        <v>3</v>
      </c>
      <c r="T302" s="6">
        <f>IFERROR(VLOOKUP($K302,Jul!$H$4:$W$489,16,FALSE),0)</f>
        <v>1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4</v>
      </c>
      <c r="AA302" s="6">
        <f t="shared" si="74"/>
        <v>11</v>
      </c>
      <c r="AB302" s="6">
        <f t="shared" si="75"/>
        <v>1</v>
      </c>
      <c r="AC302" s="6">
        <f t="shared" si="76"/>
        <v>0</v>
      </c>
      <c r="AD302" s="6">
        <f t="shared" si="77"/>
        <v>15</v>
      </c>
      <c r="AE302" s="6">
        <f t="shared" si="78"/>
        <v>1</v>
      </c>
      <c r="AF302" s="6">
        <f t="shared" si="79"/>
        <v>16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14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11</v>
      </c>
      <c r="T305" s="6">
        <f>IFERROR(VLOOKUP($K305,Jul!$H$4:$W$489,16,FALSE),0)</f>
        <v>6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34</v>
      </c>
      <c r="AA305" s="6">
        <f t="shared" si="74"/>
        <v>44</v>
      </c>
      <c r="AB305" s="6">
        <f t="shared" si="75"/>
        <v>6</v>
      </c>
      <c r="AC305" s="6">
        <f t="shared" si="76"/>
        <v>0</v>
      </c>
      <c r="AD305" s="6">
        <f t="shared" si="77"/>
        <v>78</v>
      </c>
      <c r="AE305" s="6">
        <f t="shared" si="78"/>
        <v>6</v>
      </c>
      <c r="AF305" s="6">
        <f t="shared" si="79"/>
        <v>84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3</v>
      </c>
      <c r="S306" s="6">
        <f>IFERROR(VLOOKUP($K306,Jun!$H$4:$W$489,16,FALSE),0)</f>
        <v>1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7</v>
      </c>
      <c r="AB306" s="6">
        <f t="shared" si="75"/>
        <v>0</v>
      </c>
      <c r="AC306" s="6">
        <f t="shared" si="76"/>
        <v>0</v>
      </c>
      <c r="AD306" s="6">
        <f t="shared" si="77"/>
        <v>17</v>
      </c>
      <c r="AE306" s="6">
        <f t="shared" si="78"/>
        <v>0</v>
      </c>
      <c r="AF306" s="6">
        <f t="shared" si="79"/>
        <v>17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11</v>
      </c>
      <c r="AE307" s="6">
        <f t="shared" si="78"/>
        <v>0</v>
      </c>
      <c r="AF307" s="6">
        <f t="shared" si="79"/>
        <v>11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5</v>
      </c>
      <c r="R309" s="6">
        <f>IFERROR(VLOOKUP($K309,May!$H$4:$W$489,16,FALSE),0)</f>
        <v>1</v>
      </c>
      <c r="S309" s="6">
        <f>IFERROR(VLOOKUP($K309,Jun!$H$4:$W$489,16,FALSE),0)</f>
        <v>1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7</v>
      </c>
      <c r="AB309" s="6">
        <f t="shared" si="75"/>
        <v>0</v>
      </c>
      <c r="AC309" s="6">
        <f t="shared" si="76"/>
        <v>0</v>
      </c>
      <c r="AD309" s="6">
        <f t="shared" si="77"/>
        <v>14</v>
      </c>
      <c r="AE309" s="6">
        <f t="shared" si="78"/>
        <v>0</v>
      </c>
      <c r="AF309" s="6">
        <f t="shared" si="79"/>
        <v>14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4</v>
      </c>
      <c r="S311" s="6">
        <f>IFERROR(VLOOKUP($K311,Jun!$H$4:$W$489,16,FALSE),0)</f>
        <v>3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10</v>
      </c>
      <c r="AB311" s="6">
        <f t="shared" si="75"/>
        <v>0</v>
      </c>
      <c r="AC311" s="6">
        <f t="shared" si="76"/>
        <v>0</v>
      </c>
      <c r="AD311" s="6">
        <f t="shared" si="77"/>
        <v>19</v>
      </c>
      <c r="AE311" s="6">
        <f t="shared" si="78"/>
        <v>0</v>
      </c>
      <c r="AF311" s="6">
        <f t="shared" si="79"/>
        <v>19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4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9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11</v>
      </c>
      <c r="AE312" s="6">
        <f t="shared" si="78"/>
        <v>0</v>
      </c>
      <c r="AF312" s="6">
        <f t="shared" si="79"/>
        <v>11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5</v>
      </c>
      <c r="S317" s="6">
        <f>IFERROR(VLOOKUP($K317,Jun!$H$4:$W$489,16,FALSE),0)</f>
        <v>2</v>
      </c>
      <c r="T317" s="6">
        <f>IFERROR(VLOOKUP($K317,Jul!$H$4:$W$489,16,FALSE),0)</f>
        <v>4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18</v>
      </c>
      <c r="AB317" s="6">
        <f t="shared" si="75"/>
        <v>4</v>
      </c>
      <c r="AC317" s="6">
        <f t="shared" si="76"/>
        <v>0</v>
      </c>
      <c r="AD317" s="6">
        <f t="shared" si="77"/>
        <v>31</v>
      </c>
      <c r="AE317" s="6">
        <f t="shared" si="78"/>
        <v>4</v>
      </c>
      <c r="AF317" s="6">
        <f t="shared" si="79"/>
        <v>35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1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1</v>
      </c>
      <c r="AC321" s="6">
        <f t="shared" si="76"/>
        <v>0</v>
      </c>
      <c r="AD321" s="6">
        <f t="shared" si="77"/>
        <v>1</v>
      </c>
      <c r="AE321" s="6">
        <f t="shared" si="78"/>
        <v>1</v>
      </c>
      <c r="AF321" s="6">
        <f t="shared" si="79"/>
        <v>2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0</v>
      </c>
      <c r="AC325" s="6">
        <f t="shared" si="83"/>
        <v>0</v>
      </c>
      <c r="AD325" s="6">
        <f t="shared" si="84"/>
        <v>5</v>
      </c>
      <c r="AE325" s="6">
        <f t="shared" si="85"/>
        <v>0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2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3</v>
      </c>
      <c r="AB327" s="6">
        <f t="shared" si="82"/>
        <v>0</v>
      </c>
      <c r="AC327" s="6">
        <f t="shared" si="83"/>
        <v>0</v>
      </c>
      <c r="AD327" s="6">
        <f t="shared" si="84"/>
        <v>14</v>
      </c>
      <c r="AE327" s="6">
        <f t="shared" si="85"/>
        <v>0</v>
      </c>
      <c r="AF327" s="6">
        <f t="shared" si="86"/>
        <v>14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2</v>
      </c>
      <c r="S330" s="6">
        <f>IFERROR(VLOOKUP($K330,Jun!$H$4:$W$489,16,FALSE),0)</f>
        <v>1</v>
      </c>
      <c r="T330" s="6">
        <f>IFERROR(VLOOKUP($K330,Jul!$H$4:$W$489,16,FALSE),0)</f>
        <v>2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4</v>
      </c>
      <c r="AB330" s="6">
        <f t="shared" si="82"/>
        <v>2</v>
      </c>
      <c r="AC330" s="6">
        <f t="shared" si="83"/>
        <v>0</v>
      </c>
      <c r="AD330" s="6">
        <f t="shared" si="84"/>
        <v>10</v>
      </c>
      <c r="AE330" s="6">
        <f t="shared" si="85"/>
        <v>2</v>
      </c>
      <c r="AF330" s="6">
        <f t="shared" si="86"/>
        <v>12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18</v>
      </c>
      <c r="T334" s="6">
        <f>IFERROR(VLOOKUP($K334,Jul!$H$4:$W$489,16,FALSE),0)</f>
        <v>15</v>
      </c>
      <c r="U334" s="6">
        <f>IFERROR(VLOOKUP($K334,Ago!$H$4:$W$489,16,FALSE),0)</f>
        <v>3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60</v>
      </c>
      <c r="AA334" s="6">
        <f t="shared" si="81"/>
        <v>62</v>
      </c>
      <c r="AB334" s="6">
        <f t="shared" si="82"/>
        <v>18</v>
      </c>
      <c r="AC334" s="6">
        <f t="shared" si="83"/>
        <v>0</v>
      </c>
      <c r="AD334" s="6">
        <f t="shared" si="84"/>
        <v>122</v>
      </c>
      <c r="AE334" s="6">
        <f t="shared" si="85"/>
        <v>18</v>
      </c>
      <c r="AF334" s="6">
        <f t="shared" si="86"/>
        <v>140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2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2</v>
      </c>
      <c r="AC335" s="6">
        <f t="shared" si="83"/>
        <v>0</v>
      </c>
      <c r="AD335" s="6">
        <f t="shared" si="84"/>
        <v>38</v>
      </c>
      <c r="AE335" s="6">
        <f t="shared" si="85"/>
        <v>2</v>
      </c>
      <c r="AF335" s="6">
        <f t="shared" si="86"/>
        <v>40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1</v>
      </c>
      <c r="S336" s="6">
        <f>IFERROR(VLOOKUP($K336,Jun!$H$4:$W$489,16,FALSE),0)</f>
        <v>2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5</v>
      </c>
      <c r="S337" s="6">
        <f>IFERROR(VLOOKUP($K337,Jun!$H$4:$W$489,16,FALSE),0)</f>
        <v>3</v>
      </c>
      <c r="T337" s="6">
        <f>IFERROR(VLOOKUP($K337,Jul!$H$4:$W$489,16,FALSE),0)</f>
        <v>1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9</v>
      </c>
      <c r="AB337" s="6">
        <f t="shared" si="82"/>
        <v>1</v>
      </c>
      <c r="AC337" s="6">
        <f t="shared" si="83"/>
        <v>0</v>
      </c>
      <c r="AD337" s="6">
        <f t="shared" si="84"/>
        <v>15</v>
      </c>
      <c r="AE337" s="6">
        <f t="shared" si="85"/>
        <v>1</v>
      </c>
      <c r="AF337" s="6">
        <f t="shared" si="86"/>
        <v>16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2</v>
      </c>
      <c r="S340" s="6">
        <f>IFERROR(VLOOKUP($K340,Jun!$H$4:$W$489,16,FALSE),0)</f>
        <v>2</v>
      </c>
      <c r="T340" s="6">
        <f>IFERROR(VLOOKUP($K340,Jul!$H$4:$W$489,16,FALSE),0)</f>
        <v>1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9</v>
      </c>
      <c r="AB340" s="6">
        <f t="shared" si="82"/>
        <v>1</v>
      </c>
      <c r="AC340" s="6">
        <f t="shared" si="83"/>
        <v>0</v>
      </c>
      <c r="AD340" s="6">
        <f t="shared" si="84"/>
        <v>11</v>
      </c>
      <c r="AE340" s="6">
        <f t="shared" si="85"/>
        <v>1</v>
      </c>
      <c r="AF340" s="6">
        <f t="shared" si="86"/>
        <v>12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2</v>
      </c>
      <c r="S341" s="6">
        <f>IFERROR(VLOOKUP($K341,Jun!$H$4:$W$489,16,FALSE),0)</f>
        <v>2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4</v>
      </c>
      <c r="AB341" s="6">
        <f t="shared" si="82"/>
        <v>0</v>
      </c>
      <c r="AC341" s="6">
        <f t="shared" si="83"/>
        <v>0</v>
      </c>
      <c r="AD341" s="6">
        <f t="shared" si="84"/>
        <v>4</v>
      </c>
      <c r="AE341" s="6">
        <f t="shared" si="85"/>
        <v>0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4</v>
      </c>
      <c r="T343" s="6">
        <f>IFERROR(VLOOKUP($K343,Jul!$H$4:$W$489,16,FALSE),0)</f>
        <v>3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7</v>
      </c>
      <c r="AB343" s="6">
        <f t="shared" si="82"/>
        <v>3</v>
      </c>
      <c r="AC343" s="6">
        <f t="shared" si="83"/>
        <v>0</v>
      </c>
      <c r="AD343" s="6">
        <f t="shared" si="84"/>
        <v>10</v>
      </c>
      <c r="AE343" s="6">
        <f t="shared" si="85"/>
        <v>3</v>
      </c>
      <c r="AF343" s="6">
        <f t="shared" si="86"/>
        <v>13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3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3</v>
      </c>
      <c r="AC346" s="6">
        <f t="shared" si="83"/>
        <v>0</v>
      </c>
      <c r="AD346" s="6">
        <f t="shared" si="84"/>
        <v>8</v>
      </c>
      <c r="AE346" s="6">
        <f t="shared" si="85"/>
        <v>3</v>
      </c>
      <c r="AF346" s="6">
        <f t="shared" si="86"/>
        <v>11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2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4</v>
      </c>
      <c r="AB368" s="6">
        <f t="shared" si="82"/>
        <v>0</v>
      </c>
      <c r="AC368" s="6">
        <f t="shared" si="83"/>
        <v>0</v>
      </c>
      <c r="AD368" s="6">
        <f t="shared" si="84"/>
        <v>8</v>
      </c>
      <c r="AE368" s="6">
        <f t="shared" si="85"/>
        <v>0</v>
      </c>
      <c r="AF368" s="6">
        <f t="shared" si="86"/>
        <v>8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1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1</v>
      </c>
      <c r="AB369" s="6">
        <f t="shared" si="82"/>
        <v>0</v>
      </c>
      <c r="AC369" s="6">
        <f t="shared" si="83"/>
        <v>0</v>
      </c>
      <c r="AD369" s="6">
        <f t="shared" si="84"/>
        <v>1</v>
      </c>
      <c r="AE369" s="6">
        <f t="shared" si="85"/>
        <v>0</v>
      </c>
      <c r="AF369" s="6">
        <f t="shared" si="86"/>
        <v>1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1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1</v>
      </c>
      <c r="AB410" s="6">
        <f t="shared" si="89"/>
        <v>0</v>
      </c>
      <c r="AC410" s="6">
        <f t="shared" si="90"/>
        <v>0</v>
      </c>
      <c r="AD410" s="6">
        <f t="shared" si="91"/>
        <v>2</v>
      </c>
      <c r="AE410" s="6">
        <f t="shared" si="92"/>
        <v>0</v>
      </c>
      <c r="AF410" s="6">
        <f t="shared" si="93"/>
        <v>2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0</v>
      </c>
      <c r="AC412" s="6">
        <f t="shared" si="90"/>
        <v>0</v>
      </c>
      <c r="AD412" s="6">
        <f t="shared" si="91"/>
        <v>1</v>
      </c>
      <c r="AE412" s="6">
        <f t="shared" si="92"/>
        <v>0</v>
      </c>
      <c r="AF412" s="6">
        <f t="shared" si="93"/>
        <v>1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1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1</v>
      </c>
      <c r="AC415" s="6">
        <f t="shared" si="90"/>
        <v>0</v>
      </c>
      <c r="AD415" s="6">
        <f t="shared" si="91"/>
        <v>7</v>
      </c>
      <c r="AE415" s="6">
        <f t="shared" si="92"/>
        <v>1</v>
      </c>
      <c r="AF415" s="6">
        <f t="shared" si="93"/>
        <v>8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1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1</v>
      </c>
      <c r="AC420" s="6">
        <f t="shared" si="90"/>
        <v>0</v>
      </c>
      <c r="AD420" s="6">
        <f t="shared" si="91"/>
        <v>4</v>
      </c>
      <c r="AE420" s="6">
        <f t="shared" si="92"/>
        <v>1</v>
      </c>
      <c r="AF420" s="6">
        <f t="shared" si="93"/>
        <v>5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1</v>
      </c>
      <c r="T424" s="6">
        <f>IFERROR(VLOOKUP($K424,Jul!$H$4:$W$489,16,FALSE),0)</f>
        <v>1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4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4</v>
      </c>
      <c r="AC427" s="6">
        <f t="shared" si="90"/>
        <v>0</v>
      </c>
      <c r="AD427" s="6">
        <f t="shared" si="91"/>
        <v>20</v>
      </c>
      <c r="AE427" s="6">
        <f t="shared" si="92"/>
        <v>4</v>
      </c>
      <c r="AF427" s="6">
        <f t="shared" si="93"/>
        <v>24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1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1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2</v>
      </c>
      <c r="T518" s="6">
        <f>IFERROR(VLOOKUP($K518,Jul!$H$4:$W$489,16,FALSE),0)</f>
        <v>1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1</v>
      </c>
      <c r="AC518" s="6">
        <f t="shared" si="104"/>
        <v>0</v>
      </c>
      <c r="AD518" s="6">
        <f t="shared" si="105"/>
        <v>9</v>
      </c>
      <c r="AE518" s="6">
        <f t="shared" si="106"/>
        <v>1</v>
      </c>
      <c r="AF518" s="6">
        <f t="shared" si="107"/>
        <v>10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1</v>
      </c>
      <c r="T521" s="6">
        <f>IFERROR(VLOOKUP($K521,Jul!$H$4:$W$489,16,FALSE),0)</f>
        <v>2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2</v>
      </c>
      <c r="AB521" s="6">
        <f t="shared" si="103"/>
        <v>2</v>
      </c>
      <c r="AC521" s="6">
        <f t="shared" si="104"/>
        <v>0</v>
      </c>
      <c r="AD521" s="6">
        <f t="shared" si="105"/>
        <v>5</v>
      </c>
      <c r="AE521" s="6">
        <f t="shared" si="106"/>
        <v>2</v>
      </c>
      <c r="AF521" s="6">
        <f t="shared" si="107"/>
        <v>7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37</v>
      </c>
      <c r="P555" s="6">
        <f>IFERROR(VLOOKUP($K555,Mar!$H$4:$W$489,16,FALSE),0)</f>
        <v>45</v>
      </c>
      <c r="Q555" s="6">
        <f>IFERROR(VLOOKUP($K555,Abr!$H$4:$W$489,16,FALSE),0)</f>
        <v>49</v>
      </c>
      <c r="R555" s="6">
        <f>IFERROR(VLOOKUP($K555,May!$H$4:$W$489,16,FALSE),0)</f>
        <v>47</v>
      </c>
      <c r="S555" s="6">
        <f>IFERROR(VLOOKUP($K555,Jun!$H$4:$W$489,16,FALSE),0)</f>
        <v>28</v>
      </c>
      <c r="T555" s="6">
        <f>IFERROR(VLOOKUP($K555,Jul!$H$4:$W$489,16,FALSE),0)</f>
        <v>16</v>
      </c>
      <c r="U555" s="6">
        <f>IFERROR(VLOOKUP($K555,Ago!$H$4:$W$489,16,FALSE),0)</f>
        <v>2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110</v>
      </c>
      <c r="AA555" s="6">
        <f t="shared" si="102"/>
        <v>124</v>
      </c>
      <c r="AB555" s="6">
        <f t="shared" si="103"/>
        <v>18</v>
      </c>
      <c r="AC555" s="6">
        <f t="shared" si="104"/>
        <v>0</v>
      </c>
      <c r="AD555" s="6">
        <f t="shared" si="105"/>
        <v>234</v>
      </c>
      <c r="AE555" s="6">
        <f t="shared" si="106"/>
        <v>18</v>
      </c>
      <c r="AF555" s="6">
        <f t="shared" si="107"/>
        <v>252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1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1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1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1</v>
      </c>
      <c r="AC561" s="6">
        <f t="shared" si="104"/>
        <v>0</v>
      </c>
      <c r="AD561" s="6">
        <f t="shared" si="105"/>
        <v>1</v>
      </c>
      <c r="AE561" s="6">
        <f t="shared" si="106"/>
        <v>1</v>
      </c>
      <c r="AF561" s="6">
        <f t="shared" si="107"/>
        <v>2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1</v>
      </c>
      <c r="T575" s="6">
        <f>IFERROR(VLOOKUP($K575,Jul!$H$4:$W$489,16,FALSE),0)</f>
        <v>1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2</v>
      </c>
      <c r="AB575" s="6">
        <f t="shared" si="103"/>
        <v>1</v>
      </c>
      <c r="AC575" s="6">
        <f t="shared" si="104"/>
        <v>0</v>
      </c>
      <c r="AD575" s="6">
        <f t="shared" si="105"/>
        <v>2</v>
      </c>
      <c r="AE575" s="6">
        <f t="shared" si="106"/>
        <v>1</v>
      </c>
      <c r="AF575" s="6">
        <f t="shared" si="107"/>
        <v>3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1</v>
      </c>
      <c r="S582" s="6">
        <f>IFERROR(VLOOKUP($K582,Jun!$H$4:$W$489,16,FALSE),0)</f>
        <v>0</v>
      </c>
      <c r="T582" s="6">
        <f>IFERROR(VLOOKUP($K582,Jul!$H$4:$W$489,16,FALSE),0)</f>
        <v>1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2</v>
      </c>
      <c r="AB582" s="6">
        <f t="shared" si="110"/>
        <v>1</v>
      </c>
      <c r="AC582" s="6">
        <f t="shared" si="111"/>
        <v>0</v>
      </c>
      <c r="AD582" s="6">
        <f t="shared" si="112"/>
        <v>15</v>
      </c>
      <c r="AE582" s="6">
        <f t="shared" si="113"/>
        <v>1</v>
      </c>
      <c r="AF582" s="6">
        <f t="shared" si="114"/>
        <v>16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0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1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2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2</v>
      </c>
      <c r="AB594" s="6">
        <f t="shared" si="110"/>
        <v>0</v>
      </c>
      <c r="AC594" s="6">
        <f t="shared" si="111"/>
        <v>0</v>
      </c>
      <c r="AD594" s="6">
        <f t="shared" si="112"/>
        <v>7</v>
      </c>
      <c r="AE594" s="6">
        <f t="shared" si="113"/>
        <v>0</v>
      </c>
      <c r="AF594" s="6">
        <f t="shared" si="114"/>
        <v>7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3</v>
      </c>
      <c r="T611" s="6">
        <f>IFERROR(VLOOKUP($K611,Jul!$H$4:$W$489,16,FALSE),0)</f>
        <v>3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11</v>
      </c>
      <c r="AB611" s="6">
        <f t="shared" si="110"/>
        <v>3</v>
      </c>
      <c r="AC611" s="6">
        <f t="shared" si="111"/>
        <v>0</v>
      </c>
      <c r="AD611" s="6">
        <f t="shared" si="112"/>
        <v>29</v>
      </c>
      <c r="AE611" s="6">
        <f t="shared" si="113"/>
        <v>3</v>
      </c>
      <c r="AF611" s="6">
        <f t="shared" si="114"/>
        <v>32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1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1</v>
      </c>
      <c r="AB623" s="6">
        <f t="shared" si="110"/>
        <v>0</v>
      </c>
      <c r="AC623" s="6">
        <f t="shared" si="111"/>
        <v>0</v>
      </c>
      <c r="AD623" s="6">
        <f t="shared" si="112"/>
        <v>1</v>
      </c>
      <c r="AE623" s="6">
        <f t="shared" si="113"/>
        <v>0</v>
      </c>
      <c r="AF623" s="6">
        <f t="shared" si="114"/>
        <v>1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1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2</v>
      </c>
      <c r="AB665" s="6">
        <f t="shared" si="117"/>
        <v>0</v>
      </c>
      <c r="AC665" s="6">
        <f t="shared" si="118"/>
        <v>0</v>
      </c>
      <c r="AD665" s="6">
        <f t="shared" si="119"/>
        <v>4</v>
      </c>
      <c r="AE665" s="6">
        <f t="shared" si="120"/>
        <v>0</v>
      </c>
      <c r="AF665" s="6">
        <f t="shared" si="121"/>
        <v>4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1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5</v>
      </c>
      <c r="AB678" s="6">
        <f t="shared" si="117"/>
        <v>0</v>
      </c>
      <c r="AC678" s="6">
        <f t="shared" si="118"/>
        <v>0</v>
      </c>
      <c r="AD678" s="6">
        <f t="shared" si="119"/>
        <v>8</v>
      </c>
      <c r="AE678" s="6">
        <f t="shared" si="120"/>
        <v>0</v>
      </c>
      <c r="AF678" s="6">
        <f t="shared" si="121"/>
        <v>8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1</v>
      </c>
      <c r="AB680" s="6">
        <f t="shared" si="117"/>
        <v>0</v>
      </c>
      <c r="AC680" s="6">
        <f t="shared" si="118"/>
        <v>0</v>
      </c>
      <c r="AD680" s="6">
        <f t="shared" si="119"/>
        <v>3</v>
      </c>
      <c r="AE680" s="6">
        <f t="shared" si="120"/>
        <v>0</v>
      </c>
      <c r="AF680" s="6">
        <f t="shared" si="121"/>
        <v>3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4</v>
      </c>
      <c r="T700" s="6">
        <f>IFERROR(VLOOKUP($K700,Jul!$H$4:$W$489,16,FALSE),0)</f>
        <v>1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13</v>
      </c>
      <c r="AB700" s="6">
        <f t="shared" si="117"/>
        <v>1</v>
      </c>
      <c r="AC700" s="6">
        <f t="shared" si="118"/>
        <v>0</v>
      </c>
      <c r="AD700" s="6">
        <f t="shared" si="119"/>
        <v>27</v>
      </c>
      <c r="AE700" s="6">
        <f t="shared" si="120"/>
        <v>1</v>
      </c>
      <c r="AF700" s="6">
        <f t="shared" si="121"/>
        <v>28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5</v>
      </c>
      <c r="R706" s="6">
        <f>IFERROR(VLOOKUP($K706,May!$H$4:$W$489,16,FALSE),0)</f>
        <v>1</v>
      </c>
      <c r="S706" s="6">
        <f>IFERROR(VLOOKUP($K706,Jun!$H$4:$W$489,16,FALSE),0)</f>
        <v>2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8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15</v>
      </c>
      <c r="AE706" s="6">
        <f t="shared" ref="AE706:AE769" si="127">SUM(T706:Y706)</f>
        <v>0</v>
      </c>
      <c r="AF706" s="6">
        <f t="shared" ref="AF706:AF769" si="128">SUM(N706:Y706)</f>
        <v>15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2</v>
      </c>
      <c r="T718" s="6">
        <f>IFERROR(VLOOKUP($K718,Jul!$H$4:$W$489,16,FALSE),0)</f>
        <v>1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3</v>
      </c>
      <c r="AB718" s="6">
        <f t="shared" si="124"/>
        <v>1</v>
      </c>
      <c r="AC718" s="6">
        <f t="shared" si="125"/>
        <v>0</v>
      </c>
      <c r="AD718" s="6">
        <f t="shared" si="126"/>
        <v>9</v>
      </c>
      <c r="AE718" s="6">
        <f t="shared" si="127"/>
        <v>1</v>
      </c>
      <c r="AF718" s="6">
        <f t="shared" si="128"/>
        <v>10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1</v>
      </c>
      <c r="T730" s="6">
        <f>IFERROR(VLOOKUP($K730,Jul!$H$4:$W$489,16,FALSE),0)</f>
        <v>1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3</v>
      </c>
      <c r="AB730" s="6">
        <f t="shared" si="124"/>
        <v>1</v>
      </c>
      <c r="AC730" s="6">
        <f t="shared" si="125"/>
        <v>0</v>
      </c>
      <c r="AD730" s="6">
        <f t="shared" si="126"/>
        <v>3</v>
      </c>
      <c r="AE730" s="6">
        <f t="shared" si="127"/>
        <v>1</v>
      </c>
      <c r="AF730" s="6">
        <f t="shared" si="128"/>
        <v>4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1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1</v>
      </c>
      <c r="AB734" s="6">
        <f t="shared" si="124"/>
        <v>0</v>
      </c>
      <c r="AC734" s="6">
        <f t="shared" si="125"/>
        <v>0</v>
      </c>
      <c r="AD734" s="6">
        <f t="shared" si="126"/>
        <v>1</v>
      </c>
      <c r="AE734" s="6">
        <f t="shared" si="127"/>
        <v>0</v>
      </c>
      <c r="AF734" s="6">
        <f t="shared" si="128"/>
        <v>1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11</v>
      </c>
      <c r="T2" s="6">
        <f>IFERROR(VLOOKUP($K2,Jul!$H$4:$Z$489,19,FALSE),0)</f>
        <v>25</v>
      </c>
      <c r="U2" s="6">
        <f>IFERROR(VLOOKUP($K2,Ago!$H$4:$Z$489,19,FALSE),0)</f>
        <v>1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79</v>
      </c>
      <c r="AB2" s="6">
        <f t="shared" ref="AB2:AB65" si="2">T2+U2+V2</f>
        <v>26</v>
      </c>
      <c r="AC2" s="6">
        <f t="shared" ref="AC2:AC65" si="3">W2+X2+Y2</f>
        <v>0</v>
      </c>
      <c r="AD2" s="6">
        <f t="shared" ref="AD2:AD65" si="4">SUM(N2:S2)</f>
        <v>132</v>
      </c>
      <c r="AE2" s="6">
        <f t="shared" ref="AE2:AE65" si="5">SUM(T2:Y2)</f>
        <v>26</v>
      </c>
      <c r="AF2" s="6">
        <f t="shared" ref="AF2:AF65" si="6">SUM(N2:Y2)</f>
        <v>158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7.6675916459763398E-3</v>
      </c>
      <c r="AO2" s="102">
        <f t="shared" ref="AO2:AY2" si="7">+AO3/$AJ$11</f>
        <v>5.1117277639842265E-3</v>
      </c>
      <c r="AP2" s="102">
        <f t="shared" si="7"/>
        <v>7.3024682342631812E-3</v>
      </c>
      <c r="AQ2" s="102">
        <f t="shared" si="7"/>
        <v>6.5722214108368633E-3</v>
      </c>
      <c r="AR2" s="102">
        <f t="shared" si="7"/>
        <v>8.2517891047173952E-3</v>
      </c>
      <c r="AS2" s="102">
        <f t="shared" si="7"/>
        <v>5.6229005403826493E-3</v>
      </c>
      <c r="AT2" s="102">
        <f t="shared" si="7"/>
        <v>5.4038264933547542E-3</v>
      </c>
      <c r="AU2" s="102">
        <f t="shared" si="7"/>
        <v>7.3024682342631806E-4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7.6675916459763398E-3</v>
      </c>
      <c r="BI2" s="102">
        <f t="shared" ref="BI2:BS2" si="8">+BI3/$AJ$11</f>
        <v>5.1117277639842265E-3</v>
      </c>
      <c r="BJ2" s="102">
        <f t="shared" si="8"/>
        <v>7.3024682342631812E-3</v>
      </c>
      <c r="BK2" s="102">
        <f t="shared" si="8"/>
        <v>6.5722214108368633E-3</v>
      </c>
      <c r="BL2" s="102">
        <f t="shared" si="8"/>
        <v>8.2517891047173952E-3</v>
      </c>
      <c r="BM2" s="102">
        <f t="shared" si="8"/>
        <v>5.6229005403826493E-3</v>
      </c>
      <c r="BN2" s="102">
        <f t="shared" si="8"/>
        <v>5.4038264933547542E-3</v>
      </c>
      <c r="BO2" s="102">
        <f t="shared" si="8"/>
        <v>7.3024682342631806E-4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13</v>
      </c>
      <c r="T3" s="6">
        <f>IFERROR(VLOOKUP($K3,Jul!$H$4:$Z$489,19,FALSE),0)</f>
        <v>7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46</v>
      </c>
      <c r="AB3" s="6">
        <f t="shared" si="2"/>
        <v>7</v>
      </c>
      <c r="AC3" s="6">
        <f t="shared" si="3"/>
        <v>0</v>
      </c>
      <c r="AD3" s="6">
        <f t="shared" si="4"/>
        <v>109</v>
      </c>
      <c r="AE3" s="6">
        <f t="shared" si="5"/>
        <v>7</v>
      </c>
      <c r="AF3" s="6">
        <f t="shared" si="6"/>
        <v>116</v>
      </c>
      <c r="AH3" s="103">
        <f t="shared" ref="AH3:AH10" si="9">+SUMIFS($AF:$AF,$D:$D,AI3)</f>
        <v>81</v>
      </c>
      <c r="AI3" s="104" t="s">
        <v>16</v>
      </c>
      <c r="AJ3" s="103">
        <f t="shared" ref="AJ3:AJ10" si="10">+SUMIFS($M:$M,$D:$D,AI3)</f>
        <v>2730</v>
      </c>
      <c r="AK3" s="105">
        <f>+AH3/AJ3</f>
        <v>2.9670329670329669E-2</v>
      </c>
      <c r="AN3" s="106">
        <f t="shared" ref="AN3:AY3" si="11">+SUM(N:N)</f>
        <v>105</v>
      </c>
      <c r="AO3" s="106">
        <f t="shared" si="11"/>
        <v>70</v>
      </c>
      <c r="AP3" s="106">
        <f t="shared" si="11"/>
        <v>100</v>
      </c>
      <c r="AQ3" s="106">
        <f t="shared" si="11"/>
        <v>90</v>
      </c>
      <c r="AR3" s="106">
        <f t="shared" si="11"/>
        <v>113</v>
      </c>
      <c r="AS3" s="106">
        <f t="shared" si="11"/>
        <v>77</v>
      </c>
      <c r="AT3" s="106">
        <f t="shared" si="11"/>
        <v>74</v>
      </c>
      <c r="AU3" s="106">
        <f t="shared" si="11"/>
        <v>10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1.5157116451016635E-2</v>
      </c>
      <c r="BH3" s="106">
        <f t="shared" ref="BH3:BS3" si="14">+SUM(N:N)</f>
        <v>105</v>
      </c>
      <c r="BI3" s="106">
        <f t="shared" si="14"/>
        <v>70</v>
      </c>
      <c r="BJ3" s="106">
        <f t="shared" si="14"/>
        <v>100</v>
      </c>
      <c r="BK3" s="106">
        <f t="shared" si="14"/>
        <v>90</v>
      </c>
      <c r="BL3" s="106">
        <f t="shared" si="14"/>
        <v>113</v>
      </c>
      <c r="BM3" s="106">
        <f t="shared" si="14"/>
        <v>77</v>
      </c>
      <c r="BN3" s="106">
        <f t="shared" si="14"/>
        <v>74</v>
      </c>
      <c r="BO3" s="106">
        <f t="shared" si="14"/>
        <v>10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1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35</v>
      </c>
      <c r="AI4" s="104" t="s">
        <v>238</v>
      </c>
      <c r="AJ4" s="103">
        <f t="shared" si="10"/>
        <v>1130</v>
      </c>
      <c r="AK4" s="105">
        <f t="shared" ref="AK4:AK11" si="15">+AH4/AJ4</f>
        <v>3.0973451327433628E-2</v>
      </c>
      <c r="BB4" s="103">
        <f t="shared" si="12"/>
        <v>35</v>
      </c>
      <c r="BC4" s="104" t="s">
        <v>238</v>
      </c>
      <c r="BD4" s="103">
        <f t="shared" si="13"/>
        <v>1155</v>
      </c>
      <c r="BE4" s="105">
        <f t="shared" ref="BE4:BE11" si="16">+IFERROR(BB4/BD4,0)</f>
        <v>3.0303030303030304E-2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34</v>
      </c>
      <c r="AI5" s="104" t="s">
        <v>49</v>
      </c>
      <c r="AJ5" s="103">
        <f t="shared" si="10"/>
        <v>1286</v>
      </c>
      <c r="AK5" s="105">
        <f t="shared" si="15"/>
        <v>2.6438569206842923E-2</v>
      </c>
      <c r="BB5" s="103">
        <f t="shared" si="12"/>
        <v>34</v>
      </c>
      <c r="BC5" s="104" t="s">
        <v>49</v>
      </c>
      <c r="BD5" s="103">
        <f t="shared" si="13"/>
        <v>1286</v>
      </c>
      <c r="BE5" s="105">
        <f t="shared" si="16"/>
        <v>2.6438569206842923E-2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413</v>
      </c>
      <c r="AI6" s="104" t="s">
        <v>1</v>
      </c>
      <c r="AJ6" s="103">
        <f t="shared" si="10"/>
        <v>5559</v>
      </c>
      <c r="AK6" s="105">
        <f t="shared" si="15"/>
        <v>7.4293937758589668E-2</v>
      </c>
      <c r="BB6" s="103">
        <f t="shared" si="12"/>
        <v>126</v>
      </c>
      <c r="BC6" s="104" t="s">
        <v>230</v>
      </c>
      <c r="BD6" s="103">
        <f t="shared" si="13"/>
        <v>4712</v>
      </c>
      <c r="BE6" s="105">
        <f t="shared" si="16"/>
        <v>2.6740237691001697E-2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14</v>
      </c>
      <c r="BC7" s="104" t="s">
        <v>234</v>
      </c>
      <c r="BD7" s="103">
        <f t="shared" si="13"/>
        <v>1034</v>
      </c>
      <c r="BE7" s="105">
        <f t="shared" si="16"/>
        <v>1.3539651837524178E-2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16</v>
      </c>
      <c r="AI8" s="104" t="s">
        <v>1184</v>
      </c>
      <c r="AJ8" s="103">
        <f t="shared" si="10"/>
        <v>876</v>
      </c>
      <c r="AK8" s="105">
        <f t="shared" si="15"/>
        <v>1.8264840182648401E-2</v>
      </c>
      <c r="BB8" s="103">
        <f t="shared" si="12"/>
        <v>327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1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1</v>
      </c>
      <c r="AC9" s="6">
        <f t="shared" si="3"/>
        <v>0</v>
      </c>
      <c r="AD9" s="6">
        <f t="shared" si="4"/>
        <v>0</v>
      </c>
      <c r="AE9" s="6">
        <f t="shared" si="5"/>
        <v>1</v>
      </c>
      <c r="AF9" s="6">
        <f t="shared" si="6"/>
        <v>1</v>
      </c>
      <c r="AH9" s="103">
        <f t="shared" si="9"/>
        <v>27</v>
      </c>
      <c r="AI9" s="104" t="s">
        <v>11</v>
      </c>
      <c r="AJ9" s="103">
        <f t="shared" si="10"/>
        <v>934</v>
      </c>
      <c r="AK9" s="105">
        <f t="shared" si="15"/>
        <v>2.8907922912205567E-2</v>
      </c>
      <c r="BB9" s="103">
        <f t="shared" si="12"/>
        <v>16</v>
      </c>
      <c r="BC9" s="104" t="s">
        <v>31</v>
      </c>
      <c r="BD9" s="103">
        <f t="shared" si="13"/>
        <v>876</v>
      </c>
      <c r="BE9" s="105">
        <f t="shared" si="16"/>
        <v>1.8264840182648401E-2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1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2</v>
      </c>
      <c r="AB10" s="6">
        <f t="shared" si="2"/>
        <v>0</v>
      </c>
      <c r="AC10" s="6">
        <f t="shared" si="3"/>
        <v>0</v>
      </c>
      <c r="AD10" s="6">
        <f t="shared" si="4"/>
        <v>6</v>
      </c>
      <c r="AE10" s="6">
        <f t="shared" si="5"/>
        <v>0</v>
      </c>
      <c r="AF10" s="6">
        <f t="shared" si="6"/>
        <v>6</v>
      </c>
      <c r="AH10" s="103">
        <f t="shared" si="9"/>
        <v>33</v>
      </c>
      <c r="AI10" s="104" t="s">
        <v>43</v>
      </c>
      <c r="AJ10" s="103">
        <f t="shared" si="10"/>
        <v>1030</v>
      </c>
      <c r="AK10" s="105">
        <f t="shared" si="15"/>
        <v>3.2038834951456312E-2</v>
      </c>
      <c r="BB10" s="103">
        <f t="shared" si="12"/>
        <v>26</v>
      </c>
      <c r="BC10" s="104" t="s">
        <v>11</v>
      </c>
      <c r="BD10" s="103">
        <f t="shared" si="13"/>
        <v>896</v>
      </c>
      <c r="BE10" s="105">
        <f t="shared" si="16"/>
        <v>2.9017857142857144E-2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639</v>
      </c>
      <c r="AI11" s="108" t="s">
        <v>1188</v>
      </c>
      <c r="AJ11" s="107">
        <f>+SUM(AJ3:AJ10)</f>
        <v>13694</v>
      </c>
      <c r="AK11" s="105">
        <f t="shared" si="15"/>
        <v>4.6662772016941724E-2</v>
      </c>
      <c r="BB11" s="103">
        <f t="shared" si="12"/>
        <v>20</v>
      </c>
      <c r="BC11" s="104" t="s">
        <v>43</v>
      </c>
      <c r="BD11" s="103">
        <f t="shared" si="13"/>
        <v>1030</v>
      </c>
      <c r="BE11" s="105">
        <f t="shared" si="16"/>
        <v>1.9417475728155338E-2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639</v>
      </c>
      <c r="BC12" s="108" t="s">
        <v>1188</v>
      </c>
      <c r="BD12" s="107">
        <f>+SUM(BD3:BD11)</f>
        <v>13694</v>
      </c>
      <c r="BE12" s="105">
        <f>+BB12/BD12</f>
        <v>4.6662772016941724E-2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2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5</v>
      </c>
      <c r="AE13" s="6">
        <f t="shared" si="5"/>
        <v>0</v>
      </c>
      <c r="AF13" s="6">
        <f t="shared" si="6"/>
        <v>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6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13</v>
      </c>
      <c r="AB16" s="6">
        <f t="shared" si="2"/>
        <v>0</v>
      </c>
      <c r="AC16" s="6">
        <f t="shared" si="3"/>
        <v>0</v>
      </c>
      <c r="AD16" s="6">
        <f t="shared" si="4"/>
        <v>17</v>
      </c>
      <c r="AE16" s="6">
        <f t="shared" si="5"/>
        <v>0</v>
      </c>
      <c r="AF16" s="6">
        <f t="shared" si="6"/>
        <v>17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1</v>
      </c>
      <c r="U23" s="6">
        <f>IFERROR(VLOOKUP($K23,Ago!$H$4:$Z$489,19,FALSE),0)</f>
        <v>2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3</v>
      </c>
      <c r="AC23" s="6">
        <f t="shared" si="3"/>
        <v>0</v>
      </c>
      <c r="AD23" s="6">
        <f t="shared" si="4"/>
        <v>10</v>
      </c>
      <c r="AE23" s="6">
        <f t="shared" si="5"/>
        <v>3</v>
      </c>
      <c r="AF23" s="6">
        <f t="shared" si="6"/>
        <v>13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7</v>
      </c>
      <c r="AE24" s="6">
        <f t="shared" si="5"/>
        <v>0</v>
      </c>
      <c r="AF24" s="6">
        <f t="shared" si="6"/>
        <v>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2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1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3</v>
      </c>
      <c r="AA25" s="6">
        <f t="shared" si="1"/>
        <v>1</v>
      </c>
      <c r="AB25" s="6">
        <f t="shared" si="2"/>
        <v>1</v>
      </c>
      <c r="AC25" s="6">
        <f t="shared" si="3"/>
        <v>0</v>
      </c>
      <c r="AD25" s="6">
        <f t="shared" si="4"/>
        <v>4</v>
      </c>
      <c r="AE25" s="6">
        <f t="shared" si="5"/>
        <v>1</v>
      </c>
      <c r="AF25" s="6">
        <f t="shared" si="6"/>
        <v>5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2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3</v>
      </c>
      <c r="T26" s="6">
        <f>IFERROR(VLOOKUP($K26,Jul!$H$4:$Z$489,19,FALSE),0)</f>
        <v>2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3</v>
      </c>
      <c r="AA26" s="6">
        <f t="shared" si="1"/>
        <v>6</v>
      </c>
      <c r="AB26" s="6">
        <f t="shared" si="2"/>
        <v>2</v>
      </c>
      <c r="AC26" s="6">
        <f t="shared" si="3"/>
        <v>0</v>
      </c>
      <c r="AD26" s="6">
        <f t="shared" si="4"/>
        <v>9</v>
      </c>
      <c r="AE26" s="6">
        <f t="shared" si="5"/>
        <v>2</v>
      </c>
      <c r="AF26" s="6">
        <f t="shared" si="6"/>
        <v>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1.8315018315018315E-3</v>
      </c>
      <c r="AT26" s="102">
        <f t="shared" si="17"/>
        <v>2.9304029304029304E-3</v>
      </c>
      <c r="AU26" s="102">
        <f t="shared" si="17"/>
        <v>7.326007326007326E-4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1.4787430683918669E-3</v>
      </c>
      <c r="BN26" s="102">
        <f t="shared" si="18"/>
        <v>1.4787430683918669E-3</v>
      </c>
      <c r="BO26" s="102">
        <f t="shared" si="18"/>
        <v>3.6968576709796671E-4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2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6</v>
      </c>
      <c r="AB27" s="6">
        <f t="shared" si="2"/>
        <v>0</v>
      </c>
      <c r="AC27" s="6">
        <f t="shared" si="3"/>
        <v>0</v>
      </c>
      <c r="AD27" s="6">
        <f t="shared" si="4"/>
        <v>6</v>
      </c>
      <c r="AE27" s="6">
        <f t="shared" si="5"/>
        <v>0</v>
      </c>
      <c r="AF27" s="6">
        <f t="shared" si="6"/>
        <v>6</v>
      </c>
      <c r="AH27" s="115">
        <f>+SUMIFS($AF:$AF,$D:$D,AI27)</f>
        <v>81</v>
      </c>
      <c r="AI27" s="116" t="s">
        <v>16</v>
      </c>
      <c r="AJ27" s="115">
        <f>+SUMIFS($M:$M,$D:$D,AI27)</f>
        <v>2730</v>
      </c>
      <c r="AK27" s="117">
        <f>+IFERROR(AH27/AJ27,0)</f>
        <v>2.9670329670329669E-2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2.6548672566371681E-3</v>
      </c>
      <c r="AT27" s="102">
        <f t="shared" si="19"/>
        <v>6.1946902654867256E-3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41</v>
      </c>
      <c r="BC27" s="116" t="s">
        <v>16</v>
      </c>
      <c r="BD27" s="115">
        <f>+SUMIFS($M:$M,$H:$H,BC27)</f>
        <v>2705</v>
      </c>
      <c r="BE27" s="117">
        <f>+IFERROR(BB27/BD27,0)</f>
        <v>1.5157116451016635E-2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2.5974025974025974E-3</v>
      </c>
      <c r="BN27" s="102">
        <f t="shared" si="20"/>
        <v>6.0606060606060606E-3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1.0279001468428781E-2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6.2208398133748056E-3</v>
      </c>
      <c r="AS28" s="102">
        <f t="shared" si="24"/>
        <v>5.4432348367029551E-3</v>
      </c>
      <c r="AT28" s="102">
        <f t="shared" si="24"/>
        <v>1.5552099533437014E-3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6.2208398133748056E-3</v>
      </c>
      <c r="BM28" s="102">
        <f t="shared" si="28"/>
        <v>5.4432348367029551E-3</v>
      </c>
      <c r="BN28" s="102">
        <f t="shared" si="28"/>
        <v>1.5552099533437014E-3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1.097319661809678E-2</v>
      </c>
      <c r="AO29" s="102">
        <f t="shared" ref="AO29:AY29" si="29">+AO37/$AJ$52</f>
        <v>7.0156502968159737E-3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9.1743119266055051E-3</v>
      </c>
      <c r="AT29" s="102">
        <f t="shared" si="29"/>
        <v>8.4547580500089949E-3</v>
      </c>
      <c r="AU29" s="102">
        <f t="shared" si="29"/>
        <v>8.9944234574563771E-4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3.3955857385398981E-3</v>
      </c>
      <c r="BI29" s="102">
        <f t="shared" ref="BI29:BS29" si="30">IFERROR(BI38/$BD$46,0)</f>
        <v>2.9711375212224107E-3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4.8811544991511037E-3</v>
      </c>
      <c r="BN29" s="102">
        <f t="shared" si="30"/>
        <v>2.9711375212224107E-3</v>
      </c>
      <c r="BO29" s="102">
        <f t="shared" si="30"/>
        <v>8.4889643463497452E-4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1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1</v>
      </c>
      <c r="AC30" s="6">
        <f t="shared" si="3"/>
        <v>0</v>
      </c>
      <c r="AD30" s="6">
        <f t="shared" si="4"/>
        <v>1</v>
      </c>
      <c r="AE30" s="6">
        <f t="shared" si="5"/>
        <v>1</v>
      </c>
      <c r="AF30" s="6">
        <f t="shared" si="6"/>
        <v>2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3.8684719535783366E-3</v>
      </c>
      <c r="BN30" s="102">
        <f t="shared" si="32"/>
        <v>1.9342359767891683E-3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1.1415525114155251E-3</v>
      </c>
      <c r="AR31" s="102">
        <f t="shared" si="33"/>
        <v>2.2831050228310501E-3</v>
      </c>
      <c r="AS31" s="102">
        <f t="shared" si="33"/>
        <v>4.5662100456621002E-3</v>
      </c>
      <c r="AT31" s="102">
        <f t="shared" si="33"/>
        <v>1.1415525114155251E-3</v>
      </c>
      <c r="AU31" s="102">
        <f t="shared" si="33"/>
        <v>1.1415525114155251E-3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1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1</v>
      </c>
      <c r="AC32" s="6">
        <f t="shared" si="3"/>
        <v>0</v>
      </c>
      <c r="AD32" s="6">
        <f t="shared" si="4"/>
        <v>6</v>
      </c>
      <c r="AE32" s="6">
        <f t="shared" si="5"/>
        <v>1</v>
      </c>
      <c r="AF32" s="6">
        <f t="shared" si="6"/>
        <v>7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5.3533190578158455E-3</v>
      </c>
      <c r="AT32" s="102">
        <f t="shared" si="35"/>
        <v>4.2826552462526769E-3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1.1415525114155251E-3</v>
      </c>
      <c r="BL32" s="102">
        <f t="shared" si="36"/>
        <v>2.2831050228310501E-3</v>
      </c>
      <c r="BM32" s="102">
        <f t="shared" si="36"/>
        <v>4.5662100456621002E-3</v>
      </c>
      <c r="BN32" s="102">
        <f t="shared" si="36"/>
        <v>1.1415525114155251E-3</v>
      </c>
      <c r="BO32" s="102">
        <f t="shared" si="36"/>
        <v>1.1415525114155251E-3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69</v>
      </c>
      <c r="AI33" s="119" t="s">
        <v>4</v>
      </c>
      <c r="AJ33" s="120">
        <f t="shared" si="22"/>
        <v>1483</v>
      </c>
      <c r="AK33" s="117">
        <f t="shared" si="23"/>
        <v>4.652730950775455E-2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1.9417475728155339E-3</v>
      </c>
      <c r="AT33" s="102">
        <f t="shared" si="37"/>
        <v>4.8543689320388345E-3</v>
      </c>
      <c r="AU33" s="102">
        <f t="shared" si="37"/>
        <v>1.9417475728155339E-3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31</v>
      </c>
      <c r="BC33" s="119" t="s">
        <v>4</v>
      </c>
      <c r="BD33" s="120">
        <f t="shared" si="26"/>
        <v>1563</v>
      </c>
      <c r="BE33" s="117">
        <f t="shared" si="27"/>
        <v>1.983365323096609E-2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5.580357142857143E-3</v>
      </c>
      <c r="BN33" s="102">
        <f t="shared" si="38"/>
        <v>3.3482142857142855E-3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35</v>
      </c>
      <c r="AI34" s="122" t="s">
        <v>238</v>
      </c>
      <c r="AJ34" s="121">
        <f>+SUMIFS($M:$M,$D:$D,AI34)</f>
        <v>1130</v>
      </c>
      <c r="AK34" s="117">
        <f t="shared" si="23"/>
        <v>3.0973451327433628E-2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5</v>
      </c>
      <c r="AT34" s="124">
        <f t="shared" si="39"/>
        <v>8</v>
      </c>
      <c r="AU34" s="124">
        <f t="shared" si="39"/>
        <v>2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35</v>
      </c>
      <c r="BC34" s="122" t="s">
        <v>238</v>
      </c>
      <c r="BD34" s="115">
        <f>+SUMIFS($M:$M,$H:$H,BC34)</f>
        <v>1155</v>
      </c>
      <c r="BE34" s="117">
        <f t="shared" si="27"/>
        <v>3.0303030303030304E-2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9.7087378640776695E-4</v>
      </c>
      <c r="BN34" s="102">
        <f t="shared" si="40"/>
        <v>9.7087378640776695E-4</v>
      </c>
      <c r="BO34" s="102">
        <f t="shared" si="40"/>
        <v>9.7087378640776695E-4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3</v>
      </c>
      <c r="AT35" s="124">
        <f t="shared" si="39"/>
        <v>7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4</v>
      </c>
      <c r="BN35" s="124">
        <f t="shared" si="45"/>
        <v>4</v>
      </c>
      <c r="BO35" s="124">
        <f t="shared" si="45"/>
        <v>1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30</v>
      </c>
      <c r="AI36" s="119" t="s">
        <v>17</v>
      </c>
      <c r="AJ36" s="120">
        <f t="shared" si="42"/>
        <v>393</v>
      </c>
      <c r="AK36" s="117">
        <f t="shared" si="23"/>
        <v>7.6335877862595422E-2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8</v>
      </c>
      <c r="AS36" s="124">
        <f t="shared" si="39"/>
        <v>7</v>
      </c>
      <c r="AT36" s="124">
        <f t="shared" si="39"/>
        <v>2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30</v>
      </c>
      <c r="BC36" s="119" t="s">
        <v>17</v>
      </c>
      <c r="BD36" s="120">
        <f t="shared" si="44"/>
        <v>431</v>
      </c>
      <c r="BE36" s="117">
        <f t="shared" si="27"/>
        <v>6.9605568445475635E-2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3</v>
      </c>
      <c r="BN36" s="124">
        <f t="shared" si="45"/>
        <v>7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61</v>
      </c>
      <c r="AO37" s="124">
        <f t="shared" si="39"/>
        <v>39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51</v>
      </c>
      <c r="AT37" s="124">
        <f t="shared" si="39"/>
        <v>47</v>
      </c>
      <c r="AU37" s="124">
        <f t="shared" si="39"/>
        <v>5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8</v>
      </c>
      <c r="BM37" s="124">
        <f t="shared" si="45"/>
        <v>7</v>
      </c>
      <c r="BN37" s="124">
        <f t="shared" si="45"/>
        <v>2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16</v>
      </c>
      <c r="BI38" s="124">
        <f t="shared" si="45"/>
        <v>14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23</v>
      </c>
      <c r="BN38" s="124">
        <f t="shared" si="45"/>
        <v>14</v>
      </c>
      <c r="BO38" s="124">
        <f t="shared" si="45"/>
        <v>4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1</v>
      </c>
      <c r="AR39" s="124">
        <f t="shared" si="39"/>
        <v>2</v>
      </c>
      <c r="AS39" s="124">
        <f t="shared" si="39"/>
        <v>4</v>
      </c>
      <c r="AT39" s="124">
        <f t="shared" si="39"/>
        <v>1</v>
      </c>
      <c r="AU39" s="124">
        <f t="shared" si="39"/>
        <v>1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4</v>
      </c>
      <c r="BN39" s="124">
        <f t="shared" si="45"/>
        <v>2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5</v>
      </c>
      <c r="AT40" s="124">
        <f t="shared" si="39"/>
        <v>4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26</v>
      </c>
      <c r="BN40" s="124">
        <f t="shared" si="45"/>
        <v>40</v>
      </c>
      <c r="BO40" s="124">
        <f t="shared" si="45"/>
        <v>3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34</v>
      </c>
      <c r="AI41" s="122" t="s">
        <v>49</v>
      </c>
      <c r="AJ41" s="121">
        <f>+SUMIFS($M:$M,$D:$D,AI41)</f>
        <v>1286</v>
      </c>
      <c r="AK41" s="117">
        <f t="shared" si="23"/>
        <v>2.6438569206842923E-2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2</v>
      </c>
      <c r="AT41" s="124">
        <f t="shared" si="39"/>
        <v>5</v>
      </c>
      <c r="AU41" s="124">
        <f t="shared" si="39"/>
        <v>2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34</v>
      </c>
      <c r="BC41" s="122" t="s">
        <v>49</v>
      </c>
      <c r="BD41" s="115">
        <f>+SUMIFS($M:$M,$H:$H,BC41)</f>
        <v>1286</v>
      </c>
      <c r="BE41" s="117">
        <f t="shared" si="27"/>
        <v>2.6438569206842923E-2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1</v>
      </c>
      <c r="BL41" s="124">
        <f t="shared" si="45"/>
        <v>2</v>
      </c>
      <c r="BM41" s="124">
        <f t="shared" si="45"/>
        <v>4</v>
      </c>
      <c r="BN41" s="124">
        <f t="shared" si="45"/>
        <v>1</v>
      </c>
      <c r="BO41" s="124">
        <f t="shared" si="45"/>
        <v>1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27</v>
      </c>
      <c r="AI42" s="119" t="s">
        <v>118</v>
      </c>
      <c r="AJ42" s="120">
        <f>+SUMIFS($M:$M,$E:$E,AI42)</f>
        <v>656</v>
      </c>
      <c r="AK42" s="117">
        <f t="shared" si="23"/>
        <v>4.1158536585365856E-2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5</v>
      </c>
      <c r="BN42" s="124">
        <f t="shared" si="45"/>
        <v>3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2</v>
      </c>
      <c r="BC43" s="119" t="s">
        <v>88</v>
      </c>
      <c r="BD43" s="120">
        <f>+SUMIFS($M:$M,$I:$I,BC43)</f>
        <v>230</v>
      </c>
      <c r="BE43" s="117">
        <f t="shared" si="27"/>
        <v>8.6956521739130436E-3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1</v>
      </c>
      <c r="BN43" s="124">
        <f t="shared" si="45"/>
        <v>1</v>
      </c>
      <c r="BO43" s="124">
        <f t="shared" si="45"/>
        <v>1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31</v>
      </c>
      <c r="BC44" s="119" t="s">
        <v>118</v>
      </c>
      <c r="BD44" s="120">
        <f>+SUMIFS($M:$M,$I:$I,BC44)</f>
        <v>742</v>
      </c>
      <c r="BE44" s="117">
        <f t="shared" si="27"/>
        <v>4.1778975741239892E-2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</v>
      </c>
      <c r="AI45" s="119" t="s">
        <v>211</v>
      </c>
      <c r="AJ45" s="120">
        <f>+SUMIFS($M:$M,$E:$E,AI45)</f>
        <v>188</v>
      </c>
      <c r="AK45" s="117">
        <f t="shared" si="23"/>
        <v>5.3191489361702126E-3</v>
      </c>
      <c r="BB45" s="120">
        <f>+SUMIFS($AF:$AF,$I:$I,BC45)</f>
        <v>1</v>
      </c>
      <c r="BC45" s="119" t="s">
        <v>237</v>
      </c>
      <c r="BD45" s="120">
        <f>+SUMIFS($M:$M,$I:$I,BC45)</f>
        <v>188</v>
      </c>
      <c r="BE45" s="117">
        <f t="shared" si="27"/>
        <v>5.3191489361702126E-3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</v>
      </c>
      <c r="AI46" s="119" t="s">
        <v>87</v>
      </c>
      <c r="AJ46" s="120">
        <f>+SUMIFS($M:$M,$E:$E,AI46)</f>
        <v>228</v>
      </c>
      <c r="AK46" s="117">
        <f t="shared" si="23"/>
        <v>8.771929824561403E-3</v>
      </c>
      <c r="BA46" s="114" t="s">
        <v>238</v>
      </c>
      <c r="BB46" s="115">
        <f>+SUMIFS($AF:$AF,$H:$H,BC46)</f>
        <v>126</v>
      </c>
      <c r="BC46" s="122" t="s">
        <v>230</v>
      </c>
      <c r="BD46" s="115">
        <f>+SUMIFS($M:$M,$H:$H,BC46)</f>
        <v>4712</v>
      </c>
      <c r="BE46" s="117">
        <f t="shared" si="27"/>
        <v>2.6740237691001697E-2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16</v>
      </c>
      <c r="AI47" s="122" t="s">
        <v>1184</v>
      </c>
      <c r="AJ47" s="121">
        <f>+SUMIFS($M:$M,$D:$D,AI47)</f>
        <v>876</v>
      </c>
      <c r="AK47" s="117">
        <f t="shared" si="23"/>
        <v>1.8264840182648401E-2</v>
      </c>
      <c r="BB47" s="120">
        <f>+SUMIFS($AF:$AF,$I:$I,BC47)</f>
        <v>27</v>
      </c>
      <c r="BC47" s="119" t="s">
        <v>18</v>
      </c>
      <c r="BD47" s="120">
        <f>+SUMIFS($M:$M,$I:$I,BC47)</f>
        <v>965</v>
      </c>
      <c r="BE47" s="117">
        <f t="shared" si="27"/>
        <v>2.7979274611398965E-2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</v>
      </c>
      <c r="AI48" s="119" t="s">
        <v>133</v>
      </c>
      <c r="AJ48" s="120">
        <f>+SUMIFS($M:$M,$E:$E,AI48)</f>
        <v>201</v>
      </c>
      <c r="AK48" s="117">
        <f t="shared" si="23"/>
        <v>1.9900497512437811E-2</v>
      </c>
      <c r="BB48" s="120">
        <f>+SUMIFS($AF:$AF,$I:$I,BC48)</f>
        <v>7</v>
      </c>
      <c r="BC48" s="119" t="s">
        <v>56</v>
      </c>
      <c r="BD48" s="120">
        <f>+SUMIFS($M:$M,$I:$I,BC48)</f>
        <v>588</v>
      </c>
      <c r="BE48" s="117">
        <f t="shared" si="27"/>
        <v>1.1904761904761904E-2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44</v>
      </c>
      <c r="BC49" s="119" t="s">
        <v>61</v>
      </c>
      <c r="BD49" s="120">
        <f>+SUMIFS($M:$M,$I:$I,BC49)</f>
        <v>1866</v>
      </c>
      <c r="BE49" s="117">
        <f t="shared" si="27"/>
        <v>2.3579849946409433E-2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1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3</v>
      </c>
      <c r="AE50" s="6">
        <f t="shared" si="5"/>
        <v>0</v>
      </c>
      <c r="AF50" s="6">
        <f t="shared" si="6"/>
        <v>3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48</v>
      </c>
      <c r="BC50" s="119" t="s">
        <v>3</v>
      </c>
      <c r="BD50" s="120">
        <f>+SUMIFS($M:$M,$I:$I,BC50)</f>
        <v>1293</v>
      </c>
      <c r="BE50" s="117">
        <f t="shared" si="27"/>
        <v>3.7122969837587005E-2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10</v>
      </c>
      <c r="AI51" s="119" t="s">
        <v>73</v>
      </c>
      <c r="AJ51" s="120">
        <f>+SUMIFS($M:$M,$E:$E,AI51)</f>
        <v>138</v>
      </c>
      <c r="AK51" s="117">
        <f t="shared" si="23"/>
        <v>7.2463768115942032E-2</v>
      </c>
      <c r="BB51" s="115">
        <f>+SUMIFS($AF:$AF,$H:$H,BC51)</f>
        <v>14</v>
      </c>
      <c r="BC51" s="122" t="s">
        <v>234</v>
      </c>
      <c r="BD51" s="115">
        <f>+SUMIFS($M:$M,$H:$H,BC51)</f>
        <v>1034</v>
      </c>
      <c r="BE51" s="117">
        <f t="shared" si="27"/>
        <v>1.3539651837524178E-2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1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1</v>
      </c>
      <c r="AC52" s="6">
        <f t="shared" si="3"/>
        <v>0</v>
      </c>
      <c r="AD52" s="6">
        <f t="shared" si="4"/>
        <v>0</v>
      </c>
      <c r="AE52" s="6">
        <f t="shared" si="5"/>
        <v>1</v>
      </c>
      <c r="AF52" s="6">
        <f t="shared" si="6"/>
        <v>1</v>
      </c>
      <c r="AH52" s="121">
        <f>+SUMIFS($AF:$AF,$D:$D,AI52)</f>
        <v>413</v>
      </c>
      <c r="AI52" s="122" t="s">
        <v>1</v>
      </c>
      <c r="AJ52" s="121">
        <f>+SUMIFS($M:$M,$D:$D,AI52)</f>
        <v>5559</v>
      </c>
      <c r="AK52" s="117">
        <f t="shared" si="23"/>
        <v>7.4293937758589668E-2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1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3.125E-2</v>
      </c>
      <c r="BB53" s="120">
        <f>+SUMIFS($AF:$AF,$I:$I,BC53)</f>
        <v>10</v>
      </c>
      <c r="BC53" s="119" t="s">
        <v>93</v>
      </c>
      <c r="BD53" s="120">
        <f>+SUMIFS($M:$M,$I:$I,BC53)</f>
        <v>313</v>
      </c>
      <c r="BE53" s="117">
        <f t="shared" si="27"/>
        <v>3.1948881789137379E-2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27</v>
      </c>
      <c r="AI54" s="119" t="s">
        <v>18</v>
      </c>
      <c r="AJ54" s="120">
        <f t="shared" si="47"/>
        <v>925</v>
      </c>
      <c r="AK54" s="117">
        <f t="shared" si="23"/>
        <v>2.9189189189189189E-2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</v>
      </c>
      <c r="BC55" s="119" t="s">
        <v>188</v>
      </c>
      <c r="BD55" s="120">
        <f>+SUMIFS($M:$M,$I:$I,BC55)</f>
        <v>351</v>
      </c>
      <c r="BE55" s="117">
        <f t="shared" si="27"/>
        <v>8.5470085470085479E-3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177</v>
      </c>
      <c r="AI57" s="119" t="s">
        <v>2</v>
      </c>
      <c r="AJ57" s="120">
        <f t="shared" si="47"/>
        <v>1215</v>
      </c>
      <c r="AK57" s="117">
        <f t="shared" si="23"/>
        <v>0.14567901234567901</v>
      </c>
      <c r="BB57" s="115">
        <f>+SUMIFS($AF:$AF,$H:$H,BC57)</f>
        <v>327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327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8</v>
      </c>
      <c r="AI59" s="119" t="s">
        <v>93</v>
      </c>
      <c r="AJ59" s="120">
        <f t="shared" si="47"/>
        <v>155</v>
      </c>
      <c r="AK59" s="117">
        <f t="shared" si="23"/>
        <v>5.1612903225806452E-2</v>
      </c>
      <c r="BB59" s="115">
        <f>+SUMIFS($AF:$AF,$H:$H,BC59)</f>
        <v>16</v>
      </c>
      <c r="BC59" s="122" t="s">
        <v>31</v>
      </c>
      <c r="BD59" s="115">
        <f>+SUMIFS($M:$M,$H:$H,BC59)</f>
        <v>876</v>
      </c>
      <c r="BE59" s="117">
        <f t="shared" si="27"/>
        <v>1.8264840182648401E-2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</v>
      </c>
      <c r="AI60" s="119" t="s">
        <v>187</v>
      </c>
      <c r="AJ60" s="120">
        <f t="shared" si="47"/>
        <v>214</v>
      </c>
      <c r="AK60" s="117">
        <f t="shared" si="23"/>
        <v>1.4018691588785047E-2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151</v>
      </c>
      <c r="AI61" s="119" t="s">
        <v>3</v>
      </c>
      <c r="AJ61" s="120">
        <f t="shared" si="47"/>
        <v>669</v>
      </c>
      <c r="AK61" s="117">
        <f t="shared" si="23"/>
        <v>0.22571001494768311</v>
      </c>
      <c r="BB61" s="120">
        <f>+SUMIFS($AF:$AF,$I:$I,BC61)</f>
        <v>10</v>
      </c>
      <c r="BC61" s="119" t="s">
        <v>71</v>
      </c>
      <c r="BD61" s="120">
        <f>+SUMIFS($M:$M,$I:$I,BC61)</f>
        <v>185</v>
      </c>
      <c r="BE61" s="117">
        <f t="shared" si="27"/>
        <v>5.4054054054054057E-2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4</v>
      </c>
      <c r="BC62" s="119" t="s">
        <v>134</v>
      </c>
      <c r="BD62" s="120">
        <f>+SUMIFS($M:$M,$I:$I,BC62)</f>
        <v>201</v>
      </c>
      <c r="BE62" s="117">
        <f t="shared" si="27"/>
        <v>1.9900497512437811E-2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1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1</v>
      </c>
      <c r="AC63" s="6">
        <f t="shared" si="3"/>
        <v>0</v>
      </c>
      <c r="AD63" s="6">
        <f t="shared" si="4"/>
        <v>7</v>
      </c>
      <c r="AE63" s="6">
        <f t="shared" si="5"/>
        <v>1</v>
      </c>
      <c r="AF63" s="6">
        <f t="shared" si="6"/>
        <v>8</v>
      </c>
      <c r="AH63" s="118">
        <f t="shared" si="46"/>
        <v>44</v>
      </c>
      <c r="AI63" s="119" t="s">
        <v>60</v>
      </c>
      <c r="AJ63" s="120">
        <f t="shared" si="47"/>
        <v>1866</v>
      </c>
      <c r="AK63" s="117">
        <f t="shared" si="23"/>
        <v>2.3579849946409433E-2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26</v>
      </c>
      <c r="BC64" s="122" t="s">
        <v>11</v>
      </c>
      <c r="BD64" s="115">
        <f>+SUMIFS($M:$M,$H:$H,BC64)</f>
        <v>896</v>
      </c>
      <c r="BE64" s="117">
        <f t="shared" si="27"/>
        <v>2.9017857142857144E-2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1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</v>
      </c>
      <c r="AE65" s="6">
        <f t="shared" si="5"/>
        <v>0</v>
      </c>
      <c r="AF65" s="6">
        <f t="shared" si="6"/>
        <v>1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23</v>
      </c>
      <c r="BC66" s="119" t="s">
        <v>11</v>
      </c>
      <c r="BD66" s="120">
        <f>+SUMIFS($M:$M,$I:$I,BC66)</f>
        <v>612</v>
      </c>
      <c r="BE66" s="117">
        <f t="shared" si="27"/>
        <v>3.7581699346405227E-2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20</v>
      </c>
      <c r="BC68" s="122" t="s">
        <v>43</v>
      </c>
      <c r="BD68" s="115">
        <f>+SUMIFS($M:$M,$H:$H,BC68)</f>
        <v>1030</v>
      </c>
      <c r="BE68" s="117">
        <f t="shared" si="27"/>
        <v>1.9417475728155338E-2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18</v>
      </c>
      <c r="BC69" s="119" t="s">
        <v>44</v>
      </c>
      <c r="BD69" s="120">
        <f>+SUMIFS($M:$M,$I:$I,BC69)</f>
        <v>715</v>
      </c>
      <c r="BE69" s="117">
        <f t="shared" si="27"/>
        <v>2.5174825174825177E-2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27</v>
      </c>
      <c r="AI70" s="122" t="s">
        <v>11</v>
      </c>
      <c r="AJ70" s="121">
        <f>+SUMIFS($M:$M,$D:$D,AI70)</f>
        <v>934</v>
      </c>
      <c r="AK70" s="117">
        <f t="shared" si="23"/>
        <v>2.8907922912205567E-2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639</v>
      </c>
      <c r="BC72" s="126" t="s">
        <v>1188</v>
      </c>
      <c r="BD72" s="107">
        <f>+SUM(BD68,BD64,BD59,BD57,BD51,BD46,BD41,BD34,BD27)</f>
        <v>13694</v>
      </c>
      <c r="BE72" s="117">
        <f t="shared" si="27"/>
        <v>4.6662772016941724E-2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</v>
      </c>
      <c r="AI75" s="119" t="s">
        <v>24</v>
      </c>
      <c r="AJ75" s="120">
        <f t="shared" si="56"/>
        <v>94</v>
      </c>
      <c r="AK75" s="117">
        <f t="shared" si="23"/>
        <v>2.1276595744680851E-2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21</v>
      </c>
      <c r="AI77" s="119" t="s">
        <v>11</v>
      </c>
      <c r="AJ77" s="120">
        <f t="shared" si="56"/>
        <v>451</v>
      </c>
      <c r="AK77" s="117">
        <f t="shared" si="23"/>
        <v>4.6563192904656318E-2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33</v>
      </c>
      <c r="AI82" s="122" t="s">
        <v>43</v>
      </c>
      <c r="AJ82" s="121">
        <f>+SUMIFS($M:$M,$D:$D,AI82)</f>
        <v>1030</v>
      </c>
      <c r="AK82" s="117">
        <f t="shared" si="23"/>
        <v>3.2038834951456312E-2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24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5.183585313174946E-2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6</v>
      </c>
      <c r="S89" s="6">
        <f>IFERROR(VLOOKUP($K89,Jun!$H$4:$Z$489,19,FALSE),0)</f>
        <v>6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18</v>
      </c>
      <c r="AB89" s="6">
        <f t="shared" si="50"/>
        <v>0</v>
      </c>
      <c r="AC89" s="6">
        <f t="shared" si="51"/>
        <v>0</v>
      </c>
      <c r="AD89" s="6">
        <f t="shared" si="52"/>
        <v>25</v>
      </c>
      <c r="AE89" s="6">
        <f t="shared" si="53"/>
        <v>0</v>
      </c>
      <c r="AF89" s="6">
        <f t="shared" si="54"/>
        <v>25</v>
      </c>
      <c r="AH89" s="107">
        <f>+SUM(AH82,AH70,AH65,AH52,AH47,AH41,AH34,AH27)</f>
        <v>639</v>
      </c>
      <c r="AI89" s="126" t="s">
        <v>1188</v>
      </c>
      <c r="AJ89" s="107">
        <f>+SUM(AJ82,AJ70,AJ65,AJ52,AJ47,AJ41,AJ34,AJ27)</f>
        <v>13694</v>
      </c>
      <c r="AK89" s="117">
        <f t="shared" si="23"/>
        <v>4.6662772016941724E-2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1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1</v>
      </c>
      <c r="AB103" s="6">
        <f t="shared" si="50"/>
        <v>0</v>
      </c>
      <c r="AC103" s="6">
        <f t="shared" si="51"/>
        <v>0</v>
      </c>
      <c r="AD103" s="6">
        <f t="shared" si="52"/>
        <v>1</v>
      </c>
      <c r="AE103" s="6">
        <f t="shared" si="53"/>
        <v>0</v>
      </c>
      <c r="AF103" s="6">
        <f t="shared" si="54"/>
        <v>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1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1</v>
      </c>
      <c r="AE107" s="6">
        <f t="shared" si="53"/>
        <v>0</v>
      </c>
      <c r="AF107" s="6">
        <f t="shared" si="54"/>
        <v>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2</v>
      </c>
      <c r="T123" s="6">
        <f>IFERROR(VLOOKUP($K123,Jul!$H$4:$Z$489,19,FALSE),0)</f>
        <v>1</v>
      </c>
      <c r="U123" s="6">
        <f>IFERROR(VLOOKUP($K123,Ago!$H$4:$Z$489,19,FALSE),0)</f>
        <v>1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3</v>
      </c>
      <c r="AB123" s="6">
        <f t="shared" si="50"/>
        <v>2</v>
      </c>
      <c r="AC123" s="6">
        <f t="shared" si="51"/>
        <v>0</v>
      </c>
      <c r="AD123" s="6">
        <f t="shared" si="52"/>
        <v>8</v>
      </c>
      <c r="AE123" s="6">
        <f t="shared" si="53"/>
        <v>2</v>
      </c>
      <c r="AF123" s="6">
        <f t="shared" si="54"/>
        <v>10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4</v>
      </c>
      <c r="T146" s="6">
        <f>IFERROR(VLOOKUP($K146,Jul!$H$4:$Z$489,19,FALSE),0)</f>
        <v>3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7</v>
      </c>
      <c r="AB146" s="6">
        <f t="shared" si="61"/>
        <v>3</v>
      </c>
      <c r="AC146" s="6">
        <f t="shared" si="62"/>
        <v>0</v>
      </c>
      <c r="AD146" s="6">
        <f t="shared" si="63"/>
        <v>18</v>
      </c>
      <c r="AE146" s="6">
        <f t="shared" si="64"/>
        <v>3</v>
      </c>
      <c r="AF146" s="6">
        <f t="shared" si="65"/>
        <v>21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4</v>
      </c>
      <c r="U158" s="6">
        <f>IFERROR(VLOOKUP($K158,Ago!$H$4:$Z$489,19,FALSE),0)</f>
        <v>1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5</v>
      </c>
      <c r="AC158" s="6">
        <f t="shared" si="62"/>
        <v>0</v>
      </c>
      <c r="AD158" s="6">
        <f t="shared" si="63"/>
        <v>8</v>
      </c>
      <c r="AE158" s="6">
        <f t="shared" si="64"/>
        <v>5</v>
      </c>
      <c r="AF158" s="6">
        <f t="shared" si="65"/>
        <v>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1</v>
      </c>
      <c r="T205" s="6">
        <f>IFERROR(VLOOKUP($K205,Jul!$H$4:$Z$489,19,FALSE),0)</f>
        <v>4</v>
      </c>
      <c r="U205" s="6">
        <f>IFERROR(VLOOKUP($K205,Ago!$H$4:$Z$489,19,FALSE),0)</f>
        <v>1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7</v>
      </c>
      <c r="AB205" s="6">
        <f t="shared" si="68"/>
        <v>5</v>
      </c>
      <c r="AC205" s="6">
        <f t="shared" si="69"/>
        <v>0</v>
      </c>
      <c r="AD205" s="6">
        <f t="shared" si="70"/>
        <v>35</v>
      </c>
      <c r="AE205" s="6">
        <f t="shared" si="71"/>
        <v>5</v>
      </c>
      <c r="AF205" s="6">
        <f t="shared" si="72"/>
        <v>40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1</v>
      </c>
      <c r="T219" s="6">
        <f>IFERROR(VLOOKUP($K219,Jul!$H$4:$Z$489,19,FALSE),0)</f>
        <v>4</v>
      </c>
      <c r="U219" s="6">
        <f>IFERROR(VLOOKUP($K219,Ago!$H$4:$Z$489,19,FALSE),0)</f>
        <v>1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4</v>
      </c>
      <c r="AB219" s="6">
        <f t="shared" si="68"/>
        <v>5</v>
      </c>
      <c r="AC219" s="6">
        <f t="shared" si="69"/>
        <v>0</v>
      </c>
      <c r="AD219" s="6">
        <f t="shared" si="70"/>
        <v>8</v>
      </c>
      <c r="AE219" s="6">
        <f t="shared" si="71"/>
        <v>5</v>
      </c>
      <c r="AF219" s="6">
        <f t="shared" si="72"/>
        <v>13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2</v>
      </c>
      <c r="T229" s="6">
        <f>IFERROR(VLOOKUP($K229,Jul!$H$4:$Z$489,19,FALSE),0)</f>
        <v>7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8</v>
      </c>
      <c r="AB229" s="6">
        <f t="shared" si="68"/>
        <v>7</v>
      </c>
      <c r="AC229" s="6">
        <f t="shared" si="69"/>
        <v>0</v>
      </c>
      <c r="AD229" s="6">
        <f t="shared" si="70"/>
        <v>23</v>
      </c>
      <c r="AE229" s="6">
        <f t="shared" si="71"/>
        <v>7</v>
      </c>
      <c r="AF229" s="6">
        <f t="shared" si="72"/>
        <v>30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1</v>
      </c>
      <c r="T265" s="6">
        <f>IFERROR(VLOOKUP($K265,Jul!$H$4:$Z$489,19,FALSE),0)</f>
        <v>4</v>
      </c>
      <c r="U265" s="6">
        <f>IFERROR(VLOOKUP($K265,Ago!$H$4:$Z$489,19,FALSE),0)</f>
        <v>1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2</v>
      </c>
      <c r="AB265" s="6">
        <f t="shared" si="75"/>
        <v>5</v>
      </c>
      <c r="AC265" s="6">
        <f t="shared" si="76"/>
        <v>0</v>
      </c>
      <c r="AD265" s="6">
        <f t="shared" si="77"/>
        <v>10</v>
      </c>
      <c r="AE265" s="6">
        <f t="shared" si="78"/>
        <v>5</v>
      </c>
      <c r="AF265" s="6">
        <f t="shared" si="79"/>
        <v>15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1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2</v>
      </c>
      <c r="AB296" s="6">
        <f t="shared" si="75"/>
        <v>0</v>
      </c>
      <c r="AC296" s="6">
        <f t="shared" si="76"/>
        <v>0</v>
      </c>
      <c r="AD296" s="6">
        <f t="shared" si="77"/>
        <v>2</v>
      </c>
      <c r="AE296" s="6">
        <f t="shared" si="78"/>
        <v>0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1</v>
      </c>
      <c r="R302" s="6">
        <f>IFERROR(VLOOKUP($K302,May!$H$4:$Z$489,19,FALSE),0)</f>
        <v>1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2</v>
      </c>
      <c r="T305" s="6">
        <f>IFERROR(VLOOKUP($K305,Jul!$H$4:$Z$489,19,FALSE),0)</f>
        <v>3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2</v>
      </c>
      <c r="AB305" s="6">
        <f t="shared" si="75"/>
        <v>3</v>
      </c>
      <c r="AC305" s="6">
        <f t="shared" si="76"/>
        <v>0</v>
      </c>
      <c r="AD305" s="6">
        <f t="shared" si="77"/>
        <v>2</v>
      </c>
      <c r="AE305" s="6">
        <f t="shared" si="78"/>
        <v>3</v>
      </c>
      <c r="AF305" s="6">
        <f t="shared" si="79"/>
        <v>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1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2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2</v>
      </c>
      <c r="AC329" s="6">
        <f t="shared" si="83"/>
        <v>0</v>
      </c>
      <c r="AD329" s="6">
        <f t="shared" si="84"/>
        <v>0</v>
      </c>
      <c r="AE329" s="6">
        <f t="shared" si="85"/>
        <v>2</v>
      </c>
      <c r="AF329" s="6">
        <f t="shared" si="86"/>
        <v>2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0</v>
      </c>
      <c r="AC334" s="6">
        <f t="shared" si="83"/>
        <v>0</v>
      </c>
      <c r="AD334" s="6">
        <f t="shared" si="84"/>
        <v>2</v>
      </c>
      <c r="AE334" s="6">
        <f t="shared" si="85"/>
        <v>0</v>
      </c>
      <c r="AF334" s="6">
        <f t="shared" si="86"/>
        <v>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1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7</v>
      </c>
      <c r="AE335" s="6">
        <f t="shared" si="85"/>
        <v>0</v>
      </c>
      <c r="AF335" s="6">
        <f t="shared" si="86"/>
        <v>7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1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0</v>
      </c>
      <c r="AC347" s="6">
        <f t="shared" si="83"/>
        <v>0</v>
      </c>
      <c r="AD347" s="6">
        <f t="shared" si="84"/>
        <v>1</v>
      </c>
      <c r="AE347" s="6">
        <f t="shared" si="85"/>
        <v>0</v>
      </c>
      <c r="AF347" s="6">
        <f t="shared" si="86"/>
        <v>1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1</v>
      </c>
      <c r="T555" s="6">
        <f>IFERROR(VLOOKUP($K555,Jul!$H$4:$Z$489,19,FALSE),0)</f>
        <v>1</v>
      </c>
      <c r="U555" s="6">
        <f>IFERROR(VLOOKUP($K555,Ago!$H$4:$Z$489,19,FALSE),0)</f>
        <v>1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3</v>
      </c>
      <c r="AB555" s="6">
        <f t="shared" si="103"/>
        <v>2</v>
      </c>
      <c r="AC555" s="6">
        <f t="shared" si="104"/>
        <v>0</v>
      </c>
      <c r="AD555" s="6">
        <f t="shared" si="105"/>
        <v>9</v>
      </c>
      <c r="AE555" s="6">
        <f t="shared" si="106"/>
        <v>2</v>
      </c>
      <c r="AF555" s="6">
        <f t="shared" si="107"/>
        <v>11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2026-08-11T14:53:47Z</dcterms:modified>
</cp:coreProperties>
</file>